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2)" sheetId="180"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SEFA'!$B$1:$M$46</definedName>
    <definedName name="_xlnm.Print_Area" localSheetId="26">' SEFA (2)'!$B$1:$M$49</definedName>
    <definedName name="_xlnm.Print_Area" localSheetId="28">'SEFA NOTES'!$A$1:$F$58</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35" i="173" l="1"/>
  <c r="L28" i="180" l="1"/>
  <c r="K17" i="179"/>
  <c r="J17" i="179"/>
  <c r="I17" i="179"/>
  <c r="H17" i="179"/>
  <c r="G17" i="179"/>
  <c r="F17" i="179"/>
  <c r="E17" i="179"/>
  <c r="K23" i="180"/>
  <c r="K25" i="180" s="1"/>
  <c r="K30" i="180" s="1"/>
  <c r="K19" i="179" s="1"/>
  <c r="J23" i="180"/>
  <c r="I23" i="180"/>
  <c r="H23" i="180"/>
  <c r="H25" i="180" s="1"/>
  <c r="H30" i="180" s="1"/>
  <c r="G23" i="180"/>
  <c r="F23" i="180"/>
  <c r="F25" i="180" s="1"/>
  <c r="F30" i="180" s="1"/>
  <c r="G20" i="180"/>
  <c r="E20" i="180"/>
  <c r="E23" i="180" s="1"/>
  <c r="E25" i="180" s="1"/>
  <c r="E30" i="180" s="1"/>
  <c r="E19" i="179" s="1"/>
  <c r="K17" i="180"/>
  <c r="J17" i="180"/>
  <c r="I17" i="180"/>
  <c r="H17" i="180"/>
  <c r="F17" i="180"/>
  <c r="E17" i="180"/>
  <c r="G14" i="180"/>
  <c r="G17" i="180" s="1"/>
  <c r="L21" i="180"/>
  <c r="L20" i="180"/>
  <c r="L23" i="180" s="1"/>
  <c r="L15" i="180"/>
  <c r="L14" i="180"/>
  <c r="L17" i="180" s="1"/>
  <c r="D17" i="171"/>
  <c r="G25" i="180" l="1"/>
  <c r="G30" i="180" s="1"/>
  <c r="G19" i="179" s="1"/>
  <c r="F19" i="179"/>
  <c r="D35" i="171" s="1"/>
  <c r="H19" i="179"/>
  <c r="I25" i="180"/>
  <c r="I30" i="180" s="1"/>
  <c r="I19" i="179" s="1"/>
  <c r="D45" i="174" s="1"/>
  <c r="L25" i="180"/>
  <c r="L30" i="180" s="1"/>
  <c r="J25" i="180"/>
  <c r="J30" i="180" s="1"/>
  <c r="J19" i="179" s="1"/>
  <c r="L15" i="179" l="1"/>
  <c r="L14" i="179"/>
  <c r="L17" i="179" s="1"/>
  <c r="L19" i="179" s="1"/>
  <c r="D14" i="171" l="1"/>
  <c r="D12" i="171"/>
  <c r="C16" i="169"/>
  <c r="A15" i="169"/>
  <c r="A14" i="169"/>
  <c r="K18" i="169"/>
  <c r="G18" i="169"/>
  <c r="G15" i="169"/>
  <c r="I13" i="169"/>
  <c r="K11" i="169"/>
  <c r="J11" i="169"/>
  <c r="G11" i="169"/>
  <c r="G10" i="169"/>
  <c r="G9" i="169"/>
  <c r="G7" i="169"/>
  <c r="E7" i="169"/>
  <c r="A7" i="169"/>
  <c r="B1" i="180" s="1"/>
  <c r="B4" i="178"/>
  <c r="B4" i="177"/>
  <c r="B4" i="176"/>
  <c r="B4" i="175"/>
  <c r="G43" i="174"/>
  <c r="D47" i="174" s="1"/>
  <c r="B4" i="174"/>
  <c r="E40"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0"/>
  <c r="B2" i="177"/>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F56" i="34"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H33" i="118"/>
  <c r="D22" i="37"/>
  <c r="J22" i="37"/>
  <c r="L5" i="11"/>
  <c r="B2056" i="106" s="1"/>
  <c r="D2056" i="106" s="1"/>
  <c r="B1746" i="106"/>
  <c r="D1746" i="106" s="1"/>
  <c r="D14" i="4" l="1"/>
  <c r="B2570" i="106" s="1"/>
  <c r="D2570" i="106" s="1"/>
  <c r="B2805" i="106"/>
  <c r="D2805" i="106" s="1"/>
  <c r="D31" i="108"/>
  <c r="H76" i="4"/>
  <c r="B3298" i="106" s="1"/>
  <c r="D3298" i="106" s="1"/>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331" i="29" l="1"/>
  <c r="D57" i="36"/>
  <c r="K352" i="29"/>
  <c r="I7" i="4"/>
  <c r="B4444" i="106" s="1"/>
  <c r="D4444" i="106" s="1"/>
  <c r="J7" i="4"/>
  <c r="L16" i="11"/>
  <c r="B2061" i="106" s="1"/>
  <c r="D2061" i="106" s="1"/>
  <c r="F173" i="5"/>
  <c r="F6" i="4" s="1"/>
  <c r="B2593" i="106" s="1"/>
  <c r="D2593"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653" i="106" l="1"/>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F1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l="1"/>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<sst xmlns="http://schemas.openxmlformats.org/spreadsheetml/2006/main" count="6645" uniqueCount="2187">
  <si>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</si>
  <si>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</si>
  <si>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</si>
  <si>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</si>
  <si>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</si>
  <si>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</si>
  <si>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</si>
  <si>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</si>
  <si>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</si>
  <si>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</si>
  <si>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</si>
  <si>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</si>
  <si>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</si>
  <si>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</si>
  <si>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</si>
  <si>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</si>
  <si>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</si>
  <si>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</si>
  <si>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</si>
  <si>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</si>
  <si>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</si>
  <si>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</si>
  <si>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</si>
  <si>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</si>
  <si>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</si>
  <si>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</si>
  <si>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</si>
  <si>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</si>
  <si>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</si>
  <si>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</si>
  <si>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</si>
  <si>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</si>
  <si>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</si>
  <si>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</si>
  <si>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</si>
  <si>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</si>
  <si>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</si>
  <si>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</si>
  <si>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</si>
  <si>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</si>
  <si>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</si>
  <si>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</si>
  <si>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</si>
  <si>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</si>
  <si>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</si>
  <si>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</si>
  <si>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</si>
  <si>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</si>
  <si>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</si>
  <si>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</si>
  <si>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</si>
  <si>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</si>
  <si>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</si>
  <si>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</si>
  <si>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</si>
  <si>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</si>
  <si>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</si>
  <si>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</si>
  <si>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</si>
  <si>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</si>
  <si>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</si>
  <si>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</si>
  <si>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</si>
  <si>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</si>
  <si>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</si>
  <si>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</si>
  <si>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</si>
  <si>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</si>
  <si>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</si>
  <si>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</si>
  <si>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</si>
  <si>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</si>
  <si>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</si>
  <si>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</si>
  <si>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</si>
  <si>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</si>
  <si>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</si>
  <si>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</si>
  <si>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</si>
  <si>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</si>
  <si>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</si>
  <si>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</si>
  <si>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</si>
  <si>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</si>
  <si>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</si>
  <si>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</si>
  <si>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</si>
  <si>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</si>
  <si>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</si>
  <si>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</si>
  <si>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</si>
  <si>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</si>
  <si>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</si>
  <si>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</si>
  <si>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</si>
  <si>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</si>
  <si>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</si>
  <si>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</si>
  <si>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</si>
  <si>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</si>
  <si>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</si>
  <si>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</si>
  <si>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</si>
  <si>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</si>
  <si>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</si>
  <si>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</si>
  <si>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</si>
  <si>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</si>
  <si>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</si>
  <si>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</si>
  <si>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</si>
  <si>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</si>
  <si>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</si>
  <si>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</si>
  <si>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</si>
  <si>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</si>
  <si>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</si>
  <si>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</si>
  <si>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</si>
  <si>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</si>
  <si>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</si>
  <si>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</si>
  <si>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</si>
  <si>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</si>
  <si>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</si>
  <si>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</si>
  <si>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</si>
  <si>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</si>
  <si>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</si>
  <si>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</si>
  <si>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</si>
  <si>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</si>
  <si>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</si>
  <si>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</si>
  <si>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</si>
  <si>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</si>
  <si>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</si>
  <si>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</si>
  <si>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</si>
  <si>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</si>
  <si>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</si>
  <si>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</si>
  <si>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</si>
  <si>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</si>
  <si>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</si>
  <si>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</si>
  <si>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</si>
  <si>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</si>
  <si>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</si>
  <si>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</si>
  <si>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</si>
  <si>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</si>
  <si>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</si>
  <si>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</si>
  <si>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</si>
  <si>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</si>
  <si>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</si>
  <si>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</si>
  <si>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</si>
  <si>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</si>
  <si>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</si>
  <si>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</si>
  <si>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</si>
  <si>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</si>
  <si>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</si>
  <si>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</si>
  <si>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</si>
  <si>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</si>
  <si>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</si>
  <si>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</si>
  <si>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</si>
  <si>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</si>
  <si>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</si>
  <si>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</si>
  <si>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</si>
  <si>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</si>
  <si>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</si>
  <si>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</si>
  <si>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</si>
  <si>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</si>
  <si>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</si>
  <si>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</si>
  <si>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</si>
  <si>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</si>
  <si>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</si>
  <si>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</si>
  <si>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</si>
  <si>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</si>
  <si>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</si>
  <si>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</si>
  <si>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</si>
  <si>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</si>
  <si>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</si>
  <si>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</si>
  <si>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</si>
  <si>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</si>
  <si>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</si>
  <si>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</si>
  <si>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</si>
  <si>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</si>
  <si>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</si>
  <si>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</si>
  <si>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</si>
  <si>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</si>
  <si>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</si>
  <si>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</si>
  <si>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</si>
  <si>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</si>
  <si>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</si>
  <si>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</si>
  <si>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</si>
  <si>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</si>
  <si>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</si>
  <si>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</si>
  <si>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</si>
  <si>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</si>
  <si>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</si>
  <si>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</si>
  <si>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</si>
  <si>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</si>
  <si>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</si>
  <si>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</si>
  <si>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</si>
  <si>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</si>
  <si>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</si>
  <si>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</si>
  <si>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</si>
  <si>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</si>
  <si>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</si>
  <si>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</si>
  <si>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</si>
  <si>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</si>
  <si>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</si>
  <si>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</si>
  <si>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</si>
  <si>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</si>
  <si>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</si>
  <si>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</si>
  <si>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</si>
  <si>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</si>
  <si>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</si>
  <si>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</si>
  <si>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</si>
  <si>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</si>
  <si>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</si>
  <si>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</si>
  <si>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</si>
  <si>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</si>
  <si>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</si>
  <si>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</si>
  <si>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</si>
  <si>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</si>
  <si>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</si>
  <si>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</si>
  <si>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</si>
  <si>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</si>
  <si>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</si>
  <si>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</si>
  <si>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</si>
  <si>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</si>
  <si>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</si>
  <si>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</si>
  <si>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</si>
  <si>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</si>
  <si>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</si>
  <si>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</si>
  <si>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</si>
  <si>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</si>
  <si>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</si>
  <si>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</si>
  <si>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</si>
  <si>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</si>
  <si>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</si>
  <si>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</si>
  <si>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</si>
  <si>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</si>
  <si>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</si>
  <si>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</si>
  <si>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</si>
  <si>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</si>
  <si>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</si>
  <si>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</si>
  <si>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</si>
  <si>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</si>
  <si>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</si>
  <si>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</si>
  <si>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</si>
  <si>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</si>
  <si>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</si>
  <si>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</si>
  <si>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</si>
  <si>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</si>
  <si>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</si>
  <si>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</si>
  <si>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</si>
  <si>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</si>
  <si>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</si>
  <si>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</si>
  <si>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</si>
  <si>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</si>
  <si>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</si>
  <si>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</si>
  <si>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</si>
  <si>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</si>
  <si>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</si>
  <si>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</si>
  <si>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</si>
  <si>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</si>
  <si>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</si>
  <si>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</si>
  <si>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</si>
  <si>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</si>
  <si>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</si>
  <si>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</si>
  <si>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</si>
  <si>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</si>
  <si>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</si>
  <si>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</si>
  <si>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</si>
  <si>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</si>
  <si>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</si>
  <si>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</si>
  <si>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</si>
  <si>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</si>
  <si>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</si>
  <si>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</si>
  <si>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</si>
  <si>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</si>
  <si>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</si>
  <si>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</si>
  <si>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</si>
  <si>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</si>
  <si>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</si>
  <si>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</si>
  <si>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</si>
  <si>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</si>
  <si>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</si>
  <si>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</si>
  <si>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</si>
  <si>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</si>
  <si>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</si>
  <si>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</si>
  <si>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</si>
  <si>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</si>
  <si>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</si>
  <si>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</si>
  <si>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</si>
  <si>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</si>
  <si>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</si>
  <si>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</si>
  <si>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</si>
  <si>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</si>
  <si>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</si>
  <si>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</si>
  <si>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</si>
  <si>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</si>
  <si>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</si>
  <si>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</si>
  <si>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</si>
  <si>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</si>
  <si>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</si>
  <si>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</si>
  <si>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</si>
  <si>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</si>
  <si>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</si>
  <si>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</si>
  <si>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</si>
  <si>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</si>
  <si>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</si>
  <si>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</si>
  <si>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</si>
  <si>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</si>
  <si>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</si>
  <si>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</si>
  <si>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</si>
  <si>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</si>
  <si>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</si>
  <si>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</si>
  <si>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</si>
  <si>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</si>
  <si>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</si>
  <si>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</si>
  <si>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</si>
  <si>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</si>
  <si>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</si>
  <si>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</si>
  <si>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</si>
  <si>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</si>
  <si>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</si>
  <si>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</si>
  <si>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</si>
  <si>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</si>
  <si>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</si>
  <si>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</si>
  <si>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</si>
  <si>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</si>
  <si>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</si>
  <si>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</si>
  <si>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</si>
  <si>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</si>
  <si>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</si>
  <si>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</si>
  <si>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</si>
  <si>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</si>
  <si>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</si>
  <si>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</si>
  <si>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</si>
  <si>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</si>
  <si>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</si>
  <si>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</si>
  <si>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</si>
  <si>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</si>
  <si>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</si>
  <si>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</si>
  <si>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</si>
  <si>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</si>
  <si>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</si>
  <si>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</si>
  <si>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</si>
  <si>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</si>
  <si>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</si>
  <si>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</si>
  <si>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</si>
  <si>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</si>
  <si>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</si>
  <si>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</si>
  <si>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</si>
  <si>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</si>
  <si>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</si>
  <si>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</si>
  <si>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</si>
  <si>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</si>
  <si>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</si>
  <si>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</si>
  <si>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</si>
  <si>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</si>
  <si>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</si>
  <si>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</si>
  <si>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</si>
  <si>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</si>
  <si>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</si>
  <si>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</si>
  <si>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</si>
  <si>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</si>
  <si>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</si>
  <si>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</si>
  <si>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</si>
  <si>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</si>
  <si>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</si>
  <si>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</si>
  <si>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</si>
  <si>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</si>
  <si>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</si>
  <si>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</si>
  <si>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</si>
  <si>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</si>
  <si>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</si>
  <si>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</si>
  <si>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</si>
  <si>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</si>
  <si>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</si>
  <si>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</si>
  <si>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</si>
  <si>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</si>
  <si>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</si>
  <si>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</si>
  <si>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</si>
  <si>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</si>
  <si>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</si>
  <si>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</si>
  <si>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</si>
  <si>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</si>
  <si>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</si>
  <si>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</si>
  <si>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</si>
  <si>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</si>
  <si>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</si>
  <si>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</si>
  <si>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</si>
  <si>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</si>
  <si>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</si>
  <si>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</si>
  <si>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</si>
  <si>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</si>
  <si>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</si>
  <si>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</si>
  <si>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</si>
  <si>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</si>
  <si>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</si>
  <si>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</si>
  <si>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</si>
  <si>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</si>
  <si>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</si>
  <si>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</si>
  <si>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</si>
  <si>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</si>
  <si>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</si>
  <si>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</si>
  <si>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</si>
  <si>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</si>
  <si>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</si>
  <si>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</si>
  <si>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</si>
  <si>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</si>
  <si>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</si>
  <si>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</si>
  <si>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</si>
  <si>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</si>
  <si>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</si>
  <si>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</si>
  <si>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</si>
  <si>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</si>
  <si>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</si>
  <si>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</si>
  <si>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</si>
  <si>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</si>
  <si>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</si>
  <si>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</si>
  <si>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</si>
  <si>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</si>
  <si>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</si>
  <si>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</si>
  <si>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</si>
  <si>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</si>
  <si>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</si>
  <si>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</si>
  <si>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</si>
  <si>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</si>
  <si>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</si>
  <si>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</si>
  <si>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</si>
  <si>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</si>
  <si>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</si>
  <si>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</si>
  <si>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</si>
  <si>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</si>
  <si>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</si>
  <si>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</si>
  <si>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</si>
  <si>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</si>
  <si>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</si>
  <si>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</si>
  <si>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</si>
  <si>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</si>
  <si>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</si>
  <si>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</si>
  <si>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</si>
  <si>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</si>
  <si>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</si>
  <si>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</si>
  <si>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</si>
  <si>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</si>
  <si>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</si>
  <si>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</si>
  <si>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</si>
  <si>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</si>
  <si>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</si>
  <si>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</si>
  <si>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</si>
  <si>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</si>
  <si>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</si>
  <si>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</si>
  <si>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</si>
  <si>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</si>
  <si>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</si>
  <si>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</si>
  <si>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</si>
  <si>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</si>
  <si>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</si>
  <si>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</si>
  <si>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</si>
  <si>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</si>
  <si>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</si>
  <si>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</si>
  <si>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</si>
  <si>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</si>
  <si>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</si>
  <si>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</si>
  <si>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</si>
  <si>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</si>
  <si>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</si>
  <si>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</si>
  <si>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</si>
  <si>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</si>
  <si>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</si>
  <si>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</si>
  <si>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</si>
  <si>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</si>
  <si>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</si>
  <si>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</si>
  <si>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</si>
  <si>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</si>
  <si>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</si>
  <si>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</si>
  <si>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</si>
  <si>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</si>
  <si>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</si>
  <si>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</si>
  <si>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</si>
  <si>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</si>
  <si>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</si>
  <si>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</si>
  <si>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</si>
  <si>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</si>
  <si>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</si>
  <si>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</si>
  <si>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</si>
  <si>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</si>
  <si>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</si>
  <si>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</si>
  <si>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</si>
  <si>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</si>
  <si>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</si>
  <si>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</si>
  <si>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</si>
  <si>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</si>
  <si>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</si>
  <si>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</si>
  <si>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</si>
  <si>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</si>
  <si>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</si>
  <si>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</si>
  <si>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</si>
  <si>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</si>
  <si>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</si>
  <si>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</si>
  <si>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</si>
  <si>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</si>
  <si>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</si>
  <si>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</si>
  <si>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</si>
  <si>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</si>
  <si>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</si>
  <si>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</si>
  <si>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</si>
  <si>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</si>
  <si>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</si>
  <si>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</si>
  <si>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</si>
  <si>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</si>
  <si>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</si>
  <si>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</si>
  <si>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</si>
  <si>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</si>
  <si>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</si>
  <si>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</si>
  <si>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</si>
  <si>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</si>
  <si>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</si>
  <si>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</si>
  <si>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</si>
  <si>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</si>
  <si>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</si>
  <si>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</si>
  <si>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</si>
  <si>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</si>
  <si>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</si>
  <si>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</si>
  <si>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</si>
  <si>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</si>
  <si>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</si>
  <si>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</si>
  <si>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</si>
  <si>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</si>
  <si>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</si>
  <si>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</si>
  <si>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</si>
  <si>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</si>
  <si>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</si>
  <si>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</si>
  <si>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</si>
  <si>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</si>
  <si>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</si>
  <si>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</si>
  <si>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</si>
  <si>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</si>
  <si>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</si>
  <si>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</si>
  <si>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</si>
  <si>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</si>
  <si>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</si>
  <si>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</si>
  <si>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</si>
  <si>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</si>
  <si>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</si>
  <si>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</si>
  <si>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</si>
  <si>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</si>
  <si>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</si>
  <si>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</si>
  <si>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</si>
  <si>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</si>
  <si>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</si>
  <si>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</si>
  <si>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</si>
  <si>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</si>
  <si>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</si>
  <si>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</si>
  <si>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</si>
  <si>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</si>
  <si>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</si>
  <si>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</si>
  <si>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</si>
  <si>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</si>
  <si>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</si>
  <si>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</si>
  <si>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</si>
  <si>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</si>
  <si>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</si>
  <si>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</si>
  <si>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</si>
  <si>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</si>
  <si>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</si>
  <si>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</si>
  <si>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</si>
  <si>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</si>
  <si>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</si>
  <si>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</si>
  <si>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</si>
  <si>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</si>
  <si>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</si>
  <si>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</si>
  <si>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</si>
  <si>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</si>
  <si>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</si>
  <si>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</si>
  <si>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</si>
  <si>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</si>
  <si>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</si>
  <si>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</si>
  <si>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</si>
  <si>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</si>
  <si>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</si>
  <si>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</si>
  <si>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</si>
  <si>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</si>
  <si>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</si>
  <si>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</si>
  <si>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</si>
  <si>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</si>
  <si>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</si>
  <si>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</si>
  <si>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</si>
  <si>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</si>
  <si>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</si>
  <si>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</si>
  <si>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</si>
  <si>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</si>
  <si>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</si>
  <si>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</si>
  <si>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</si>
  <si>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</si>
  <si>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</si>
  <si>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</si>
  <si>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</si>
  <si>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</si>
  <si>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</si>
  <si>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</si>
  <si>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</si>
  <si>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</si>
  <si>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</si>
  <si>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</si>
  <si>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</si>
  <si>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</si>
  <si>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</si>
  <si>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</si>
  <si>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</si>
  <si>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</si>
  <si>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</si>
  <si>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</si>
  <si>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</si>
  <si>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</si>
  <si>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</si>
  <si>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</si>
  <si>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</si>
  <si>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</si>
  <si>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</si>
  <si>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</si>
  <si>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</si>
  <si>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</si>
  <si>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</si>
  <si>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</si>
  <si>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</si>
  <si>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</si>
  <si>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</si>
  <si>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</si>
  <si>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</si>
  <si>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</si>
  <si>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</si>
  <si>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</si>
  <si>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</si>
  <si>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</si>
  <si>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</si>
  <si>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</si>
  <si>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</si>
  <si>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</si>
  <si>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</si>
  <si>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</si>
  <si>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</si>
  <si>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</si>
  <si>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</si>
  <si>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</si>
  <si>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</si>
  <si>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</si>
  <si>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</si>
  <si>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</si>
  <si>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</si>
  <si>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</si>
  <si>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</si>
  <si>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</si>
  <si>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</si>
  <si>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</si>
  <si>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</si>
  <si>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</si>
  <si>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</si>
  <si>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</si>
  <si>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</si>
  <si>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</si>
  <si>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</si>
  <si>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</si>
  <si>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</si>
  <si>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</si>
  <si>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</si>
  <si>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</si>
  <si>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</si>
  <si>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</si>
  <si>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</si>
  <si>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</si>
  <si>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</si>
  <si>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</si>
  <si>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</si>
  <si>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</si>
  <si>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</si>
  <si>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</si>
  <si>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</si>
  <si>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</si>
  <si>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</si>
  <si>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</si>
  <si>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</si>
  <si>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</si>
  <si>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</si>
  <si>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</si>
  <si>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</si>
  <si>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</si>
  <si>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</si>
  <si>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</si>
  <si>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</si>
  <si>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</si>
  <si>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</si>
  <si>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</si>
  <si>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</si>
  <si>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</si>
  <si>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</si>
  <si>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</si>
  <si>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</si>
  <si>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</si>
  <si>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</si>
  <si>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</si>
  <si>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</si>
  <si>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</si>
  <si>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</si>
  <si>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</si>
  <si>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</si>
  <si>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</si>
  <si>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</si>
  <si>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</si>
  <si>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</si>
  <si>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</si>
  <si>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</si>
  <si>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</si>
  <si>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</si>
  <si>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</si>
  <si>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</si>
  <si>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</si>
  <si>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</si>
  <si>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</si>
  <si>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</si>
  <si>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</si>
  <si>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</si>
  <si>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</si>
  <si>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</si>
  <si>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</si>
  <si>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</si>
  <si>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</si>
  <si>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</si>
  <si>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</si>
  <si>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</si>
  <si>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</si>
  <si>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</si>
  <si>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</si>
  <si>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</si>
  <si>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</si>
  <si>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</si>
  <si>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</si>
  <si>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</si>
  <si>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</si>
  <si>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</si>
  <si>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</si>
  <si>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</si>
  <si>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</si>
  <si>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</si>
  <si>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</si>
  <si>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</si>
  <si>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</si>
  <si>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</si>
  <si>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</si>
  <si>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</si>
  <si>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</si>
  <si>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</si>
  <si>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</si>
  <si>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</si>
  <si>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</si>
  <si>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</si>
  <si>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</si>
  <si>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</si>
  <si>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</si>
  <si>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</si>
  <si>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</si>
  <si>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</si>
  <si>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</si>
  <si>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</si>
  <si>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</si>
  <si>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</si>
  <si>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</si>
  <si>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</si>
  <si>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</si>
  <si>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</si>
  <si>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</si>
  <si>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</si>
  <si>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</si>
  <si>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</si>
  <si>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</si>
  <si>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</si>
  <si>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</si>
  <si>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</si>
  <si>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</si>
  <si>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</si>
  <si>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</si>
  <si>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</si>
  <si>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</si>
  <si>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</si>
  <si>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</si>
  <si>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</si>
  <si>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</si>
  <si>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</si>
  <si>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</si>
  <si>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</si>
  <si>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</si>
  <si>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</si>
  <si>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</si>
  <si>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</si>
  <si>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</si>
  <si>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</si>
  <si>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</si>
  <si>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</si>
  <si>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</si>
  <si>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</si>
  <si>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</si>
  <si>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</si>
  <si>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</si>
  <si>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</si>
  <si>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</si>
  <si>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</si>
  <si>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</si>
  <si>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</si>
  <si>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</si>
  <si>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</si>
  <si>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</si>
  <si>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</si>
  <si>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</si>
  <si>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</si>
  <si>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</si>
  <si>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</si>
  <si>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</si>
  <si>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</si>
  <si>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</si>
  <si>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</si>
  <si>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</si>
  <si>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</si>
  <si>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</si>
  <si>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</si>
  <si>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</si>
  <si>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</si>
  <si>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</si>
  <si>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</si>
  <si>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</si>
  <si>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</si>
  <si>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</si>
  <si>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</si>
  <si>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</si>
  <si>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</si>
  <si>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</si>
  <si>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</si>
  <si>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</si>
  <si>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</si>
  <si>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</si>
  <si>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</si>
  <si>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</si>
  <si>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</si>
  <si>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</si>
  <si>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</si>
  <si>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</si>
  <si>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</si>
  <si>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</si>
  <si>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</si>
  <si>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</si>
  <si>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</si>
  <si>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</si>
  <si>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</si>
  <si>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</si>
  <si>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</si>
  <si>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</si>
  <si>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</si>
  <si>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</si>
  <si>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</si>
  <si>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</si>
  <si>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</si>
  <si>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</si>
  <si>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</si>
  <si>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</si>
  <si>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</si>
  <si>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</si>
  <si>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</si>
  <si>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</si>
  <si>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</si>
  <si>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</si>
  <si>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</si>
  <si>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</si>
  <si>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</si>
  <si>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</si>
  <si>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</si>
  <si>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</si>
  <si>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</si>
  <si>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</si>
  <si>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</si>
  <si>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</si>
  <si>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</si>
  <si>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</si>
  <si>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</si>
  <si>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</si>
  <si>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</si>
  <si>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</si>
  <si>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</si>
  <si>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</si>
  <si>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</si>
  <si>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</si>
  <si>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</si>
  <si>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</si>
  <si>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</si>
  <si>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</si>
  <si>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</si>
  <si>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</si>
  <si>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</si>
  <si>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</si>
  <si>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</si>
  <si>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</si>
  <si>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</si>
  <si>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</si>
  <si>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</si>
  <si>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</si>
  <si>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</si>
  <si>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</si>
  <si>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</si>
  <si>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</si>
  <si>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</si>
  <si>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</si>
  <si>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</si>
  <si>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</si>
  <si>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</si>
  <si>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</si>
  <si>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</si>
  <si>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</si>
  <si>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</si>
  <si>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</si>
  <si>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</si>
  <si>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</si>
  <si>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</si>
  <si>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</si>
  <si>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</si>
  <si>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</si>
  <si>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</si>
  <si>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</si>
  <si>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</si>
  <si>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</si>
  <si>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</si>
  <si>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</si>
  <si>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</si>
  <si>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</si>
  <si>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</si>
  <si>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</si>
  <si>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</si>
  <si>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</si>
  <si>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</si>
  <si>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</si>
  <si>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</si>
  <si>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</si>
  <si>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</si>
  <si>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</si>
  <si>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</si>
  <si>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</si>
  <si>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</si>
  <si>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</si>
  <si>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</si>
  <si>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</si>
  <si>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</si>
  <si>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</si>
  <si>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</si>
  <si>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</si>
  <si>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</si>
  <si>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</si>
  <si>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</si>
  <si>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</si>
  <si>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</si>
  <si>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</si>
  <si>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</si>
  <si>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</si>
  <si>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</si>
  <si>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</si>
  <si>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</si>
  <si>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</si>
  <si>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</si>
  <si>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</si>
  <si>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</si>
  <si>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</si>
  <si>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</si>
  <si>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</si>
  <si>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</si>
  <si>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</si>
  <si>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</si>
  <si>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</si>
  <si>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</si>
  <si>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</si>
  <si>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</si>
  <si>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</si>
  <si>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</si>
  <si>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</si>
  <si>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</si>
  <si>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</si>
  <si>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</si>
  <si>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</si>
  <si>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</si>
  <si>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</si>
  <si>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</si>
  <si>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</si>
  <si>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</si>
  <si>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</si>
  <si>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</si>
  <si>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</si>
  <si>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</si>
  <si>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</si>
  <si>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</si>
  <si>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</si>
  <si>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</si>
  <si>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</si>
  <si>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</si>
  <si>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</si>
  <si>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</si>
  <si>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</si>
  <si>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</si>
  <si>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</si>
  <si>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</si>
  <si>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</si>
  <si>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</si>
  <si>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</si>
  <si>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</si>
  <si>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</si>
  <si>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</si>
  <si>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</si>
  <si>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</si>
  <si>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</si>
  <si>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</si>
  <si>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</si>
  <si>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</si>
  <si>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</si>
  <si>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</si>
  <si>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</si>
  <si>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</si>
  <si>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</si>
  <si>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</si>
  <si>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</si>
  <si>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</si>
  <si>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</si>
  <si>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</si>
  <si>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</si>
  <si>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</si>
  <si>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</si>
  <si>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</si>
  <si>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</si>
  <si>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</si>
  <si>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</si>
  <si>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</si>
  <si>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</si>
  <si>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</si>
  <si>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</si>
  <si>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</si>
  <si>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</si>
  <si>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</si>
  <si>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</si>
  <si>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</si>
  <si>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</si>
  <si>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</si>
  <si>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</si>
  <si>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</si>
  <si>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</si>
  <si>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</si>
  <si>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</si>
  <si>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</si>
  <si>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</si>
  <si>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</si>
  <si>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</si>
  <si>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</si>
  <si>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</si>
  <si>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</si>
  <si>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</si>
  <si>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</si>
  <si>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</si>
  <si>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</si>
  <si>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</si>
  <si>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</si>
  <si>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</si>
  <si>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</si>
  <si>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</si>
  <si>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</si>
  <si>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</si>
  <si>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</si>
  <si>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</si>
  <si>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</si>
  <si>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</si>
  <si>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</si>
  <si>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</si>
  <si>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</si>
  <si>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</si>
  <si>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</si>
  <si>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</si>
  <si>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</si>
  <si>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</si>
  <si>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</si>
  <si>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</si>
  <si>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</si>
  <si>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</si>
  <si>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</si>
  <si>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</si>
  <si>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</si>
  <si>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</si>
  <si>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</si>
  <si>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</si>
  <si>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</si>
  <si>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</si>
  <si>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</si>
  <si>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</si>
  <si>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</si>
  <si>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</si>
  <si>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</si>
  <si>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</si>
  <si>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</si>
  <si>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</si>
  <si>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</si>
  <si>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</si>
  <si>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</si>
  <si>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</si>
  <si>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</si>
  <si>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</si>
  <si>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</si>
  <si>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</si>
  <si>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</si>
  <si>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</si>
  <si>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</si>
  <si>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</si>
  <si>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</si>
  <si>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</si>
  <si>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</si>
  <si>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</si>
  <si>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</si>
  <si>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</si>
  <si>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</si>
  <si>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</si>
  <si>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</si>
  <si>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</si>
  <si>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</si>
  <si>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</si>
  <si>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</si>
  <si>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</si>
  <si>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</si>
  <si>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</si>
  <si>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</si>
  <si>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</si>
  <si>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</si>
  <si>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</si>
  <si>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</si>
  <si>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</si>
  <si>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</si>
  <si>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</si>
  <si>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</si>
  <si>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</si>
  <si>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</si>
  <si>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</si>
  <si>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</si>
  <si>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</si>
  <si>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</si>
  <si>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</si>
  <si>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</si>
  <si>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</si>
  <si>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</si>
  <si>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</si>
  <si>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</si>
  <si>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</si>
  <si>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</si>
  <si>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</si>
  <si>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</si>
  <si>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</si>
  <si>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</si>
  <si>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</si>
  <si>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</si>
  <si>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</si>
  <si>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</si>
  <si>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</si>
  <si>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</si>
  <si>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</si>
  <si>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</si>
  <si>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</si>
  <si>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</si>
  <si>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</si>
  <si>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</si>
  <si>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</si>
  <si>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</si>
  <si>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</si>
  <si>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</si>
  <si>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</si>
  <si>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</si>
  <si>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</si>
  <si>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</si>
  <si>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</si>
  <si>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</si>
  <si>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</si>
  <si>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</si>
  <si>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</si>
  <si>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</si>
  <si>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</si>
  <si>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</si>
  <si>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</si>
  <si>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</si>
  <si>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</si>
  <si>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</si>
  <si>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</si>
  <si>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</si>
  <si>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</si>
  <si>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</si>
  <si>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</si>
  <si>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</si>
  <si>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</si>
  <si>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</si>
  <si>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</si>
  <si>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</si>
  <si>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</si>
  <si>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</si>
  <si>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</si>
  <si>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</si>
  <si>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</si>
  <si>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</si>
  <si>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</si>
  <si>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</si>
  <si>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</si>
  <si>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</si>
  <si>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</si>
  <si>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</si>
  <si>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</si>
  <si>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</si>
  <si>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</si>
  <si>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</si>
  <si>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</si>
  <si>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</si>
  <si>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</si>
  <si>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</si>
  <si>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</si>
  <si>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</si>
  <si>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</si>
  <si>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</si>
  <si>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</si>
  <si>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</si>
  <si>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</si>
  <si>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</si>
  <si>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</si>
  <si>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</si>
  <si>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</si>
  <si>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</si>
  <si>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</si>
  <si>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</si>
  <si>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</si>
  <si>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</si>
  <si>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</si>
  <si>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</si>
  <si>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</si>
  <si>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</si>
  <si>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</si>
  <si>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</si>
  <si>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</si>
  <si>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</si>
  <si>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</si>
  <si>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</si>
  <si>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</si>
  <si>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</si>
  <si>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</si>
  <si>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</si>
  <si>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</si>
  <si>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</si>
  <si>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</si>
  <si>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</si>
  <si>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</si>
  <si>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</si>
  <si>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</si>
  <si>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</si>
  <si>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</si>
  <si>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</si>
  <si>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</si>
  <si>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</si>
  <si>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</si>
  <si>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</si>
  <si>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</si>
  <si>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</si>
  <si>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</si>
  <si>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</si>
  <si>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</si>
  <si>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</si>
  <si>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</si>
  <si>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</si>
  <si>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</si>
  <si>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</si>
  <si>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</si>
  <si>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</si>
  <si>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</si>
  <si>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</si>
  <si>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</si>
  <si>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</si>
  <si>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</si>
  <si>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</si>
  <si>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</si>
  <si>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</si>
  <si>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</si>
  <si>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</si>
  <si>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</si>
  <si>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</si>
  <si>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</si>
  <si>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</si>
  <si>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</si>
  <si>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</si>
  <si>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</si>
  <si>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</si>
  <si>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</si>
  <si>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</si>
  <si>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</si>
  <si>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</si>
  <si>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</si>
  <si>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</si>
  <si>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</si>
  <si>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</si>
  <si>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</si>
  <si>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</si>
  <si>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</si>
  <si>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</si>
  <si>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</si>
  <si>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</si>
  <si>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</si>
  <si>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</si>
  <si>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</si>
  <si>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</si>
  <si>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</si>
  <si>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</si>
  <si>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</si>
  <si>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</si>
  <si>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</si>
  <si>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</si>
  <si>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</si>
  <si>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</si>
  <si>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</si>
  <si>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</si>
  <si>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</si>
  <si>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</si>
  <si>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</si>
  <si>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</si>
  <si>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</si>
  <si>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</si>
  <si>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</si>
  <si>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</si>
  <si>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</si>
  <si>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</si>
  <si>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</si>
  <si>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</si>
  <si>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</si>
  <si>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</si>
  <si>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</si>
  <si>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</si>
  <si>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</si>
  <si>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</si>
  <si>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</si>
  <si>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</si>
  <si>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</si>
  <si>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</si>
  <si>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</si>
  <si>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</si>
  <si>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</si>
  <si>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</si>
  <si>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</si>
  <si>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</si>
  <si>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</si>
  <si>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</si>
  <si>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</si>
  <si>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</si>
  <si>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</si>
  <si>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</si>
  <si>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</si>
  <si>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</si>
  <si>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</si>
  <si>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</si>
  <si>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</si>
  <si>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</si>
  <si>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</si>
  <si>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</si>
  <si>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</si>
  <si>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</si>
  <si>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</si>
  <si>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</si>
  <si>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</si>
  <si>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</si>
  <si>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</si>
  <si>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</si>
  <si>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</si>
  <si>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</si>
  <si>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</si>
  <si>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</si>
  <si>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</si>
  <si>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</si>
  <si>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</si>
  <si>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</si>
  <si>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</si>
  <si>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</si>
  <si>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</si>
  <si>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</si>
  <si>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</si>
  <si>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</si>
  <si>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</si>
  <si>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</si>
  <si>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</si>
  <si>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</si>
  <si>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</si>
  <si>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</si>
  <si>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</si>
  <si>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</si>
  <si>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</si>
  <si>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</si>
  <si>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</si>
  <si>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</si>
  <si>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</si>
  <si>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</si>
  <si>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</si>
  <si>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</si>
  <si>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</si>
  <si>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</si>
  <si>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</si>
  <si>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</si>
  <si>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</si>
  <si>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</si>
  <si>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</si>
  <si>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</si>
  <si>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</si>
  <si>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</si>
  <si>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</si>
  <si>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</si>
  <si>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</si>
  <si>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</si>
  <si>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</si>
  <si>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</si>
  <si>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</si>
  <si>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</si>
  <si>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</si>
  <si>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</si>
  <si>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</si>
  <si>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</si>
  <si>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</si>
  <si>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</si>
  <si>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</si>
  <si>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</si>
  <si>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</si>
  <si>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</si>
  <si>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</si>
  <si>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</si>
  <si>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</si>
  <si>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</si>
  <si>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</si>
  <si>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</si>
  <si>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</si>
  <si>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</si>
  <si>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</si>
  <si>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</si>
  <si>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</si>
  <si>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</si>
  <si>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</si>
  <si>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</si>
  <si>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</si>
  <si>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</si>
  <si>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</si>
  <si>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</si>
  <si>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</si>
  <si>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</si>
  <si>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</si>
  <si>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</si>
  <si>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</si>
  <si>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</si>
  <si>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</si>
  <si>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</si>
  <si>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</si>
  <si>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</si>
  <si>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</si>
  <si>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</si>
  <si>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</si>
  <si>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</si>
  <si>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</si>
  <si>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</si>
  <si>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</si>
  <si>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</si>
  <si>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</si>
  <si>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</si>
  <si>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</si>
  <si>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</si>
  <si>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</si>
  <si>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</si>
  <si>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</si>
  <si>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</si>
  <si>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</si>
  <si>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</si>
  <si>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</si>
  <si>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</si>
  <si>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</si>
  <si>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</si>
  <si>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</si>
  <si>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</si>
  <si>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</si>
  <si>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</si>
  <si>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</si>
  <si>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</si>
  <si>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</si>
  <si>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</si>
  <si>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</si>
  <si>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</si>
  <si>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</si>
  <si>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</si>
  <si>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</si>
  <si>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</si>
  <si>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</si>
  <si>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</si>
  <si>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</si>
  <si>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</si>
  <si>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</si>
  <si>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</si>
  <si>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</si>
  <si>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</si>
  <si>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</si>
  <si>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</si>
  <si>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</si>
  <si>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</si>
  <si>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</si>
  <si>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</si>
  <si>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</si>
  <si>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</si>
  <si>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</si>
  <si>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</si>
  <si>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</si>
  <si>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</si>
  <si>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</si>
  <si>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</si>
  <si>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</si>
  <si>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</si>
  <si>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</si>
  <si>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</si>
  <si>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</si>
  <si>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</si>
  <si>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</si>
  <si>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</si>
  <si>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</si>
  <si>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</si>
  <si>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</si>
  <si>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</si>
  <si>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</si>
  <si>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</si>
  <si>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</si>
  <si>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</si>
  <si>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</si>
  <si>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</si>
  <si>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</si>
  <si>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</si>
  <si>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</si>
  <si>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</si>
  <si>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</si>
  <si>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</si>
  <si>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</si>
  <si>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</si>
  <si>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</si>
  <si>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</si>
  <si>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</si>
  <si>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</si>
  <si>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</si>
  <si>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</si>
  <si>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</si>
  <si>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</si>
  <si>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</si>
  <si>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</si>
  <si>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</si>
  <si>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</si>
  <si>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</si>
  <si>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</si>
  <si>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</si>
  <si>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</si>
  <si>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</si>
  <si>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</si>
  <si>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</si>
  <si>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</si>
  <si>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</si>
  <si>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</si>
  <si>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</si>
  <si>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</si>
  <si>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</si>
  <si>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</si>
  <si>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</si>
  <si>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</si>
  <si>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</si>
  <si>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</si>
  <si>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</si>
  <si>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</si>
  <si>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</si>
  <si>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</si>
  <si>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</si>
  <si>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</si>
  <si>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</si>
  <si>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</si>
  <si>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</si>
  <si>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</si>
  <si>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</si>
  <si>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</si>
  <si>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</si>
  <si>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</si>
  <si>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</si>
  <si>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</si>
  <si>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</si>
  <si>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</si>
  <si>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</si>
  <si>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</si>
  <si>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</si>
  <si>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</si>
  <si>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</si>
  <si>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</si>
  <si>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</si>
  <si>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</si>
  <si>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</si>
  <si>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</si>
  <si>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</si>
  <si>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</si>
  <si>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</si>
  <si>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</si>
  <si>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</si>
  <si>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</si>
  <si>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</si>
  <si>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</si>
  <si>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</si>
  <si>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</si>
  <si>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</si>
  <si>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</si>
  <si>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</si>
  <si>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</si>
  <si>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</si>
  <si>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</si>
  <si>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</si>
  <si>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</si>
  <si>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</si>
  <si>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</si>
  <si>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</si>
  <si>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</si>
  <si>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</si>
  <si>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</si>
  <si>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</si>
  <si>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</si>
  <si>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</si>
  <si>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</si>
  <si>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</si>
  <si>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</si>
  <si>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</si>
  <si>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</si>
  <si>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</si>
  <si>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</si>
  <si>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</si>
  <si>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</si>
  <si>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</si>
  <si>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</si>
  <si>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</si>
  <si>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</si>
  <si>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</si>
  <si>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</si>
  <si>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</si>
  <si>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</si>
  <si>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</si>
  <si>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</si>
  <si>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</si>
  <si>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</si>
  <si>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</si>
  <si>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</si>
  <si>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</si>
  <si>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</si>
  <si>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</si>
  <si>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</si>
  <si>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</si>
  <si>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</si>
  <si>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</si>
  <si>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</si>
  <si>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</si>
  <si>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</si>
  <si>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</si>
  <si>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</si>
  <si>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</si>
  <si>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</si>
  <si>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</si>
  <si>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</si>
  <si>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</si>
  <si>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</si>
  <si>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</si>
  <si>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</si>
  <si>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</si>
  <si>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</si>
  <si>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</si>
  <si>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</si>
  <si>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</si>
  <si>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</si>
  <si>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</si>
  <si>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</si>
  <si>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</si>
  <si>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</si>
  <si>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</si>
  <si>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</si>
  <si>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</si>
  <si>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</si>
  <si>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</si>
  <si>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</si>
  <si>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</si>
  <si>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</si>
  <si>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</si>
  <si>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</si>
  <si>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</si>
  <si>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</si>
  <si>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</si>
  <si>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</si>
  <si>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</si>
  <si>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</si>
  <si>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</si>
  <si>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</si>
  <si>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</si>
  <si>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</si>
  <si>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</si>
  <si>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</si>
  <si>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</si>
  <si>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</si>
  <si>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</si>
  <si>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</si>
  <si>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</si>
  <si>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</si>
  <si>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</si>
  <si>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</si>
  <si>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</si>
  <si>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</si>
  <si>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</si>
  <si>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</si>
  <si>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</si>
  <si>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</si>
  <si>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</si>
  <si>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</si>
  <si>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</si>
  <si>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</si>
  <si>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</si>
  <si>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</si>
  <si>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</si>
  <si>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</si>
  <si>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</si>
  <si>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</si>
  <si>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</si>
  <si>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</si>
  <si>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</si>
  <si>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</si>
  <si>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</si>
  <si>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</si>
  <si>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</si>
  <si>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</si>
  <si>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</si>
  <si>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</si>
  <si>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</si>
  <si>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</si>
  <si>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</si>
  <si>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</si>
  <si>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</si>
  <si>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</si>
  <si>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</si>
  <si>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</si>
  <si>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</si>
  <si>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</si>
  <si>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</si>
  <si>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</si>
  <si>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</si>
  <si>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</si>
  <si>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</si>
  <si>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</si>
  <si>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</si>
  <si>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</si>
  <si>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</si>
  <si>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</si>
  <si>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</si>
  <si>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</si>
  <si>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</si>
  <si>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</si>
  <si>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</si>
  <si>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</si>
  <si>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</si>
  <si>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</si>
  <si>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</si>
  <si>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</si>
  <si>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</si>
  <si>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</si>
  <si>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</si>
  <si>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</si>
  <si>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</si>
  <si>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</si>
  <si>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</si>
  <si>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</si>
  <si>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</si>
  <si>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</si>
  <si>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</si>
  <si>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</si>
  <si>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</si>
  <si>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</si>
  <si>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</si>
  <si>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</si>
  <si>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</si>
  <si>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</si>
  <si>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</si>
  <si>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</si>
  <si>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</si>
  <si>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</si>
  <si>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</si>
  <si>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</si>
  <si>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</si>
  <si>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</si>
  <si>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</si>
  <si>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</si>
  <si>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</si>
  <si>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</si>
  <si>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</si>
  <si>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</si>
  <si>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</si>
  <si>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</si>
  <si>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</si>
  <si>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</si>
  <si>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</si>
  <si>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</si>
  <si>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</si>
  <si>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</si>
  <si>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</si>
  <si>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</si>
  <si>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</si>
  <si>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</si>
  <si>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</si>
  <si>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</si>
  <si>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</si>
  <si>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</si>
  <si>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</si>
  <si>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</si>
  <si>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</si>
  <si>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</si>
  <si>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</si>
  <si>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</si>
  <si>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</si>
  <si>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</si>
  <si>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</si>
  <si>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</si>
  <si>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</si>
  <si>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</si>
  <si>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</si>
  <si>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</si>
  <si>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</si>
  <si>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</si>
  <si>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</si>
  <si>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</si>
  <si>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</si>
  <si>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</si>
  <si>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</si>
  <si>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</si>
  <si>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</si>
  <si>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</si>
  <si>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</si>
  <si>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</si>
  <si>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</si>
  <si>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</si>
  <si>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</si>
  <si>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</si>
  <si>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</si>
  <si>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</si>
  <si>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</si>
  <si>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</si>
  <si>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</si>
  <si>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</si>
  <si>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</si>
  <si>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</si>
  <si>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</si>
  <si>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</si>
  <si>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</si>
  <si>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</si>
  <si>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</si>
  <si>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</si>
  <si>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</si>
  <si>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</si>
  <si>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</si>
  <si>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</si>
  <si>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</si>
  <si>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</si>
  <si>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</si>
  <si>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</si>
  <si>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</si>
  <si>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</si>
  <si>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</si>
  <si>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</si>
  <si>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</si>
  <si>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</si>
  <si>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</si>
  <si>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</si>
  <si>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</si>
  <si>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</si>
  <si>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</si>
  <si>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</si>
  <si>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</si>
  <si>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</si>
  <si>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</si>
  <si>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</si>
  <si>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</si>
  <si>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</si>
  <si>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</si>
  <si>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</si>
  <si>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</si>
  <si>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</si>
  <si>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</si>
  <si>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</si>
  <si>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</si>
  <si>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</si>
  <si>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</si>
  <si>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</si>
  <si>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</si>
  <si>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</si>
  <si>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</si>
  <si>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</si>
  <si>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</si>
  <si>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</si>
  <si>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</si>
  <si>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</si>
  <si>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</si>
  <si>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</si>
  <si>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</si>
  <si>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</si>
  <si>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</si>
  <si>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</si>
  <si>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</si>
  <si>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</si>
  <si>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</si>
  <si>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</si>
  <si>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</si>
  <si>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</si>
  <si>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</si>
  <si>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</si>
  <si>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</si>
  <si>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</si>
  <si>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</si>
  <si>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</si>
  <si>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</si>
  <si>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</si>
  <si>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</si>
  <si>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</si>
  <si>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</si>
  <si>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</si>
  <si>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</si>
  <si>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</si>
  <si>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</si>
  <si>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</si>
  <si>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</si>
  <si>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</si>
  <si>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</si>
  <si>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</si>
  <si>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</si>
  <si>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</si>
  <si>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</si>
  <si>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</si>
  <si>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</si>
  <si>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</si>
  <si>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</si>
  <si>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</si>
  <si>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</si>
  <si>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</si>
  <si>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</si>
  <si>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</si>
  <si>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</si>
  <si>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</si>
  <si>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</si>
  <si>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</si>
  <si>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Christian</t>
  </si>
  <si>
    <t>202 Prairie, PO Box 46</t>
  </si>
  <si>
    <t>Morrisonville</t>
  </si>
  <si>
    <t>Angie.Armour@midstatespec.org</t>
  </si>
  <si>
    <t>62546-0046</t>
  </si>
  <si>
    <t>Angela Armour</t>
  </si>
  <si>
    <t>217-526-8121</t>
  </si>
  <si>
    <t>217-526-8205</t>
  </si>
  <si>
    <t>Julie Wollerman</t>
  </si>
  <si>
    <t>juliewollerman@roe3.org</t>
  </si>
  <si>
    <t>618-283-5011</t>
  </si>
  <si>
    <t>618-283-5013</t>
  </si>
  <si>
    <t>Robin R. Yockey</t>
  </si>
  <si>
    <t>x</t>
  </si>
  <si>
    <t>Outsource: Steve Sheedy</t>
  </si>
  <si>
    <t>Outsource: Direct Energy, Constellation Energy</t>
  </si>
  <si>
    <t>Outsource: Schmedeke Lawn Care; Garella Pest Service</t>
  </si>
  <si>
    <t>Outsource: Pairie State Insurance Coop; Egyptian Trust</t>
  </si>
  <si>
    <t>Outsource: Teuth, Keeney, Cooper, Mohan &amp; Jackstadt</t>
  </si>
  <si>
    <t>Outsource: Therakids (OT, PT)</t>
  </si>
  <si>
    <t>Outsource: Computer Techniques, Inc</t>
  </si>
  <si>
    <t>Outsource: Bushue Human Resources</t>
  </si>
  <si>
    <t>Page 11, Line 107, "Other Local Revenues"</t>
  </si>
  <si>
    <t xml:space="preserve">  Vendor Payments from Department of Human Services $121,475</t>
  </si>
  <si>
    <t xml:space="preserve">  Jury Pay $1,805</t>
  </si>
  <si>
    <t xml:space="preserve">  Case Service Grants from Department of Human Services $435</t>
  </si>
  <si>
    <t>Page 14, Line 272, "Other Restrict Revenue from Federal Sources"</t>
  </si>
  <si>
    <t xml:space="preserve">  Case Service Grants from Department of Human Services $6,194</t>
  </si>
  <si>
    <t>U.S. Department of Education</t>
  </si>
  <si>
    <t>Special Education Cluster</t>
  </si>
  <si>
    <t>Passed through Illinois State Board of Education</t>
  </si>
  <si>
    <t>(M) Federal - Special Education - IDEA Pre-School Flow Through</t>
  </si>
  <si>
    <t>84.173A</t>
  </si>
  <si>
    <t>2016-4600</t>
  </si>
  <si>
    <t>2017-4600</t>
  </si>
  <si>
    <t>Total Federal - Special Education - IDEA Pre-School Flow Through</t>
  </si>
  <si>
    <t>(M) Federal - Special Education - IDEA Flow Through</t>
  </si>
  <si>
    <t>84.027A</t>
  </si>
  <si>
    <t>2016-4620</t>
  </si>
  <si>
    <t>2017-4620</t>
  </si>
  <si>
    <t>Total Federal-Special Education - IDEA Flow Through</t>
  </si>
  <si>
    <t>U.S. Department of Health and Human Services</t>
  </si>
  <si>
    <t>Passed through Illinois Department of Healthcare and Family Services</t>
  </si>
  <si>
    <t>Medicaid Matching Administrative Outreach</t>
  </si>
  <si>
    <t>2016-4991</t>
  </si>
  <si>
    <t>N/A</t>
  </si>
  <si>
    <t>2017-4991</t>
  </si>
  <si>
    <t>Total U.S. Department of Health and Human Services</t>
  </si>
  <si>
    <t>Total Federal Financial Assistance</t>
  </si>
  <si>
    <t>Passed through Illinois Department of Human Services</t>
  </si>
  <si>
    <t>Secondary Transitional Experience Program - VR Grants</t>
  </si>
  <si>
    <t>2016-4850</t>
  </si>
  <si>
    <t>Total U.S. Department of Education</t>
  </si>
  <si>
    <t>Total Special Education Cluster</t>
  </si>
  <si>
    <r>
      <t>The accompanying Schedule of Expenditures of Federal Awards includes the federal grant activity of Mid-State Special Education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</si>
  <si>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Mid-State Special Education</t>
    </r>
    <r>
      <rPr>
        <sz val="9"/>
        <rFont val="Arial"/>
        <family val="2"/>
      </rPr>
      <t xml:space="preserve"> provided federal awards to subrecipients as follows:</t>
    </r>
  </si>
  <si>
    <t>Special Education - Pre-School Flow Through FY17</t>
  </si>
  <si>
    <t>Litchfield Community Unit School District 12</t>
  </si>
  <si>
    <r>
      <t>The following amounts were expended in the form of non-cash assistance by Mid-States Special Education</t>
    </r>
    <r>
      <rPr>
        <sz val="9"/>
        <rFont val="Arial"/>
        <family val="2"/>
      </rPr>
      <t xml:space="preserve"> and </t>
    </r>
    <r>
      <rPr>
        <b/>
        <sz val="9"/>
        <rFont val="Arial"/>
        <family val="2"/>
      </rPr>
      <t>should be</t>
    </r>
    <r>
      <rPr>
        <sz val="9"/>
        <rFont val="Arial"/>
        <family val="2"/>
      </rPr>
      <t xml:space="preserve"> included in the Schedule of Expenditures of Federal Awards:</t>
    </r>
  </si>
  <si>
    <t>None</t>
  </si>
  <si>
    <t xml:space="preserve">None </t>
  </si>
  <si>
    <t>84.027A &amp; 84.173A</t>
  </si>
  <si>
    <t>Pana Community Unit School District 8</t>
  </si>
  <si>
    <t>Taylorville Community Unit School District 3</t>
  </si>
  <si>
    <t>Special Education - Federal IDEA Flow Through FY16</t>
  </si>
  <si>
    <t>Mulberry Grove Community Unit School District 1</t>
  </si>
  <si>
    <t>Special Education - Federal IDEA Flow Through FY17</t>
  </si>
  <si>
    <t>Bond County Community Unit School District 2</t>
  </si>
  <si>
    <t>Nokomis Community Unit School District 22</t>
  </si>
  <si>
    <t>Ramsey Community Unit School District 204</t>
  </si>
  <si>
    <t>St. Elmo Community Unit School District 202</t>
  </si>
  <si>
    <t>Vandalia Community Unit School District 203</t>
  </si>
  <si>
    <t>Unmodified</t>
  </si>
  <si>
    <t>Page 12, Line 171, "Other Restricted Revenue from State Sources"</t>
  </si>
  <si>
    <t>Internal controls over financial reporting require that financial statements be reviewed for accuracy and reasonableness.</t>
  </si>
  <si>
    <t>The unadjusted financial reports provided to management and those charged with governance contained material misstatements.</t>
  </si>
  <si>
    <t>The June 30, 2017 unadjusted financial statements contained material misstatements of flow through revenues, Personnel payments, IDEA Preschool revenues, IDEA Flow-Through revenues, cash balances and payroll liabilities.</t>
  </si>
  <si>
    <t>The Flow-Through Revenue from Federal Sources account (2200) had a debit balance and required credit audit adjustments of $3,532,469.  The offset to these adjustments was to the Special Education Preschool and IDEA Flow-Through accounts (4600 &amp; 4620) which were overstated by the same amount.   Personnel payments flowed through to districts (2100) were understated by $456,843 and required reclassification from account 3110.  Payroll liabilities had a material debit balance and required audit adjustments of $97,077 with the offset to a cash account.</t>
  </si>
  <si>
    <t xml:space="preserve">Internal controls over financial reporting should require financial reports be reviewed for accuracy and reasonableness. An independent reviewer should compare revenue and expenditure amounts to budgeted amounts and investigate material variances.  Payroll liability accounts should be reviewed for reasonableness.  Amounts flowed through to subrecipients should be reconciled with transfer accounts.  Evidence of the review should be documented.  Management should consider additional training on the software system and evaluate the staffing needs of the fiscal operations department during this transition period. </t>
  </si>
  <si>
    <t>Our tests revealed no noncompliance or internal control over compliance findings and no questioned costs.</t>
  </si>
  <si>
    <t>This schedule is not applicable because the Joint Agreement had no prior year findings related to federal awards.</t>
  </si>
  <si>
    <t>The joint agreement converted to a new financial software in April 2017.  In addition, retirements led to staff turnover in the fiscal operations department and in the executive administration area.</t>
  </si>
  <si>
    <t>With the issuance of this finding, management will implement the auditor's recommendations.</t>
  </si>
  <si>
    <t>Mid State Sp Ed 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</si>
</sst>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1"/>
      <color rgb="FF1F497D"/>
      <name val="Calibri"/>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3" fontId="5" fillId="0" borderId="22" xfId="3"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5" fillId="0" borderId="166" xfId="3" applyNumberFormat="1" applyFont="1" applyBorder="1" applyAlignment="1" applyProtection="1">
      <alignment horizontal="center"/>
      <protection locked="0"/>
    </xf>
    <xf numFmtId="1" fontId="5" fillId="0" borderId="159" xfId="3" applyNumberFormat="1" applyFont="1" applyBorder="1" applyAlignment="1" applyProtection="1">
      <alignment horizontal="center"/>
      <protection locked="0"/>
    </xf>
    <xf numFmtId="3" fontId="5" fillId="0" borderId="161" xfId="3" applyNumberFormat="1" applyFont="1" applyBorder="1" applyAlignment="1" applyProtection="1">
      <alignment horizontal="center"/>
      <protection locked="0"/>
    </xf>
    <xf numFmtId="0" fontId="15" fillId="0" borderId="160" xfId="3" applyFont="1" applyBorder="1" applyProtection="1">
      <protection locked="0"/>
    </xf>
    <xf numFmtId="0" fontId="15" fillId="0" borderId="159" xfId="3" applyFont="1" applyBorder="1" applyAlignment="1" applyProtection="1">
      <alignment horizont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119"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3" fontId="15" fillId="0" borderId="80"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1152525</xdr:colOff>
          <xdr:row>5</xdr:row>
          <xdr:rowOff>47625</xdr:rowOff>
        </xdr:from>
        <xdr:to>
          <xdr:col>0</xdr:col>
          <xdr:colOff>2066925</xdr:colOff>
          <xdr:row>9</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0</xdr:row>
          <xdr:rowOff>95250</xdr:rowOff>
        </xdr:from>
        <xdr:to>
          <xdr:col>1</xdr:col>
          <xdr:colOff>209550</xdr:colOff>
          <xdr:row>4</xdr:row>
          <xdr:rowOff>133350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0</xdr:row>
          <xdr:rowOff>104775</xdr:rowOff>
        </xdr:from>
        <xdr:to>
          <xdr:col>0</xdr:col>
          <xdr:colOff>1019175</xdr:colOff>
          <xdr:row>4</xdr:row>
          <xdr:rowOff>142875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xdr:row>
          <xdr:rowOff>47625</xdr:rowOff>
        </xdr:from>
        <xdr:to>
          <xdr:col>0</xdr:col>
          <xdr:colOff>1038225</xdr:colOff>
          <xdr:row>9</xdr:row>
          <xdr:rowOff>85725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95250</xdr:rowOff>
        </xdr:from>
        <xdr:to>
          <xdr:col>0</xdr:col>
          <xdr:colOff>2066925</xdr:colOff>
          <xdr:row>4</xdr:row>
          <xdr:rowOff>133350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7" t="s">
        <v>465</v>
      </c>
      <c r="J1" s="2188"/>
      <c r="K1" s="2188"/>
      <c r="L1" s="2188"/>
      <c r="M1" s="2188"/>
      <c r="N1" s="2188"/>
      <c r="O1" s="2188"/>
      <c r="P1" s="2188"/>
      <c r="Q1" s="2188"/>
      <c r="R1" s="2188"/>
      <c r="S1" s="2188"/>
    </row>
    <row r="2" spans="1:28" ht="12" customHeight="1" x14ac:dyDescent="0.2">
      <c r="A2" s="201" t="s">
        <v>1868</v>
      </c>
      <c r="D2" s="202"/>
      <c r="I2" s="2189" t="s">
        <v>1132</v>
      </c>
      <c r="J2" s="2188"/>
      <c r="K2" s="2188"/>
      <c r="L2" s="2188"/>
      <c r="M2" s="2188"/>
      <c r="N2" s="2188"/>
      <c r="O2" s="2188"/>
      <c r="P2" s="2188"/>
      <c r="Q2" s="2188"/>
      <c r="R2" s="2188"/>
      <c r="S2" s="2188"/>
    </row>
    <row r="3" spans="1:28" ht="12" customHeight="1" x14ac:dyDescent="0.2">
      <c r="A3" s="1815" t="s">
        <v>1950</v>
      </c>
      <c r="B3" s="1816"/>
      <c r="C3" s="1816"/>
      <c r="D3" s="1817"/>
      <c r="I3" s="2189" t="s">
        <v>55</v>
      </c>
      <c r="J3" s="2188"/>
      <c r="K3" s="2188"/>
      <c r="L3" s="2188"/>
      <c r="M3" s="2188"/>
      <c r="N3" s="2188"/>
      <c r="O3" s="2188"/>
      <c r="P3" s="2188"/>
      <c r="Q3" s="2188"/>
      <c r="R3" s="2188"/>
      <c r="S3" s="2188"/>
    </row>
    <row r="4" spans="1:28" ht="12" customHeight="1" x14ac:dyDescent="0.2">
      <c r="A4" s="191"/>
      <c r="I4" s="2189" t="s">
        <v>603</v>
      </c>
      <c r="J4" s="2188"/>
      <c r="K4" s="2188"/>
      <c r="L4" s="2188"/>
      <c r="M4" s="2188"/>
      <c r="N4" s="2188"/>
      <c r="O4" s="2188"/>
      <c r="P4" s="2188"/>
      <c r="Q4" s="2188"/>
      <c r="R4" s="2188"/>
      <c r="S4" s="2188"/>
    </row>
    <row r="5" spans="1:28" ht="14.1" customHeight="1" x14ac:dyDescent="0.2">
      <c r="B5" s="441"/>
      <c r="C5" s="178" t="s">
        <v>1060</v>
      </c>
      <c r="D5" s="362"/>
      <c r="E5" s="362"/>
      <c r="H5" s="192"/>
      <c r="I5" s="2196" t="s">
        <v>768</v>
      </c>
      <c r="J5" s="2141"/>
      <c r="K5" s="2141"/>
      <c r="L5" s="2141"/>
      <c r="M5" s="2141"/>
      <c r="N5" s="2141"/>
      <c r="O5" s="2141"/>
      <c r="P5" s="2141"/>
      <c r="Q5" s="2141"/>
      <c r="R5" s="2141"/>
      <c r="S5" s="2141"/>
    </row>
    <row r="6" spans="1:28" ht="14.1" customHeight="1" x14ac:dyDescent="0.2">
      <c r="B6" s="441" t="s">
        <v>2092</v>
      </c>
      <c r="C6" s="178" t="s">
        <v>1061</v>
      </c>
      <c r="D6" s="362"/>
      <c r="E6" s="362"/>
      <c r="I6" s="2195" t="s">
        <v>1028</v>
      </c>
      <c r="J6" s="2141"/>
      <c r="K6" s="2141"/>
      <c r="L6" s="2141"/>
      <c r="M6" s="2141"/>
      <c r="N6" s="2141"/>
      <c r="O6" s="2141"/>
      <c r="P6" s="2141"/>
      <c r="Q6" s="2141"/>
      <c r="R6" s="2141"/>
      <c r="S6" s="2141"/>
    </row>
    <row r="7" spans="1:28" ht="12.2" customHeight="1" x14ac:dyDescent="0.2">
      <c r="I7" s="2190">
        <v>42916</v>
      </c>
      <c r="J7" s="2191"/>
      <c r="K7" s="2191"/>
      <c r="L7" s="2191"/>
      <c r="M7" s="2191"/>
      <c r="N7" s="2191"/>
      <c r="O7" s="2191"/>
      <c r="P7" s="2191"/>
      <c r="Q7" s="2191"/>
      <c r="R7" s="2191"/>
      <c r="S7" s="219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2" t="s">
        <v>762</v>
      </c>
      <c r="J9" s="2193"/>
      <c r="K9" s="2193"/>
      <c r="L9" s="2193"/>
      <c r="M9" s="2193"/>
      <c r="N9" s="2193"/>
      <c r="O9" s="2193"/>
      <c r="P9" s="2193"/>
      <c r="Q9" s="2193"/>
      <c r="R9" s="2193"/>
      <c r="S9" s="2194"/>
      <c r="T9" s="2137" t="s">
        <v>612</v>
      </c>
      <c r="U9" s="2138"/>
      <c r="V9" s="2138"/>
      <c r="W9" s="2138"/>
      <c r="X9" s="2138"/>
      <c r="Y9" s="2138"/>
      <c r="Z9" s="2138"/>
      <c r="AA9" s="2139"/>
    </row>
    <row r="10" spans="1:28" ht="13.5" customHeight="1" x14ac:dyDescent="0.2">
      <c r="A10" s="2146" t="s">
        <v>763</v>
      </c>
      <c r="B10" s="2147"/>
      <c r="C10" s="2147"/>
      <c r="D10" s="2147"/>
      <c r="E10" s="2147"/>
      <c r="F10" s="2147"/>
      <c r="G10" s="2147"/>
      <c r="H10" s="2148"/>
      <c r="I10" s="182"/>
      <c r="J10" s="183"/>
      <c r="K10" s="181"/>
      <c r="R10" s="183"/>
      <c r="S10" s="183"/>
      <c r="T10" s="2140"/>
      <c r="U10" s="2141"/>
      <c r="V10" s="2141"/>
      <c r="W10" s="2141"/>
      <c r="X10" s="2141"/>
      <c r="Y10" s="2141"/>
      <c r="Z10" s="2141"/>
      <c r="AA10" s="2142"/>
    </row>
    <row r="11" spans="1:28" ht="14.25" customHeight="1" x14ac:dyDescent="0.2">
      <c r="A11" s="2149" t="s">
        <v>1108</v>
      </c>
      <c r="B11" s="2150"/>
      <c r="C11" s="2150"/>
      <c r="D11" s="2150"/>
      <c r="E11" s="2150"/>
      <c r="F11" s="2150"/>
      <c r="G11" s="2150"/>
      <c r="H11" s="2151"/>
      <c r="I11" s="180"/>
      <c r="J11" s="343"/>
      <c r="K11" s="180"/>
      <c r="O11" s="1701" t="s">
        <v>2092</v>
      </c>
      <c r="P11" s="378" t="s">
        <v>223</v>
      </c>
      <c r="Q11" s="183"/>
      <c r="R11" s="181"/>
      <c r="S11" s="180"/>
      <c r="T11" s="2143"/>
      <c r="U11" s="2144"/>
      <c r="V11" s="2144"/>
      <c r="W11" s="2144"/>
      <c r="X11" s="2144"/>
      <c r="Y11" s="2144"/>
      <c r="Z11" s="2144"/>
      <c r="AA11" s="2145"/>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57">
        <v>3011801060</v>
      </c>
      <c r="B13" s="2158"/>
      <c r="C13" s="2158"/>
      <c r="D13" s="2158"/>
      <c r="E13" s="2158"/>
      <c r="F13" s="2158"/>
      <c r="G13" s="2158"/>
      <c r="H13" s="2159"/>
      <c r="I13" s="184"/>
      <c r="J13" s="183"/>
      <c r="K13" s="181"/>
      <c r="L13" s="183"/>
      <c r="M13" s="183"/>
      <c r="N13" s="183"/>
      <c r="O13" s="183"/>
      <c r="P13" s="183"/>
      <c r="Q13" s="183"/>
      <c r="R13" s="183"/>
      <c r="S13" s="183"/>
      <c r="T13" s="2162" t="s">
        <v>2093</v>
      </c>
      <c r="U13" s="2163"/>
      <c r="V13" s="2163"/>
      <c r="W13" s="2163"/>
      <c r="X13" s="2163"/>
      <c r="Y13" s="2164"/>
      <c r="Z13" s="2164"/>
      <c r="AA13" s="2165"/>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5" t="s">
        <v>2103</v>
      </c>
      <c r="B15" s="2160"/>
      <c r="C15" s="2160"/>
      <c r="D15" s="2160"/>
      <c r="E15" s="2160"/>
      <c r="F15" s="2160"/>
      <c r="G15" s="2160"/>
      <c r="H15" s="2161"/>
      <c r="T15" s="2127" t="s">
        <v>2115</v>
      </c>
      <c r="U15" s="2128"/>
      <c r="V15" s="2128"/>
      <c r="W15" s="2128"/>
      <c r="X15" s="2128"/>
      <c r="Y15" s="2166"/>
      <c r="Z15" s="2166"/>
      <c r="AA15" s="216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2" t="s">
        <v>2186</v>
      </c>
      <c r="B17" s="2185"/>
      <c r="C17" s="2185"/>
      <c r="D17" s="2185"/>
      <c r="E17" s="2185"/>
      <c r="F17" s="2185"/>
      <c r="G17" s="2185"/>
      <c r="H17" s="2186"/>
      <c r="T17" s="2172" t="s">
        <v>2094</v>
      </c>
      <c r="U17" s="2173"/>
      <c r="V17" s="2173"/>
      <c r="W17" s="2173"/>
      <c r="X17" s="2173"/>
      <c r="Y17" s="2173"/>
      <c r="Z17" s="2173"/>
      <c r="AA17" s="2174"/>
    </row>
    <row r="18" spans="1:27" ht="13.5" customHeight="1" x14ac:dyDescent="0.2">
      <c r="A18" s="363" t="s">
        <v>609</v>
      </c>
      <c r="B18" s="345"/>
      <c r="C18" s="341"/>
      <c r="D18" s="345"/>
      <c r="E18" s="345"/>
      <c r="F18" s="345"/>
      <c r="G18" s="345"/>
      <c r="H18" s="276"/>
      <c r="I18" s="2182" t="s">
        <v>764</v>
      </c>
      <c r="J18" s="2183"/>
      <c r="K18" s="2183"/>
      <c r="L18" s="2183"/>
      <c r="M18" s="2183"/>
      <c r="N18" s="2183"/>
      <c r="O18" s="2183"/>
      <c r="P18" s="2183"/>
      <c r="Q18" s="2183"/>
      <c r="R18" s="2183"/>
      <c r="S18" s="2184"/>
      <c r="T18" s="363" t="s">
        <v>806</v>
      </c>
      <c r="U18" s="271"/>
      <c r="V18" s="341"/>
      <c r="W18" s="270"/>
      <c r="X18" s="363" t="s">
        <v>302</v>
      </c>
      <c r="Y18" s="350"/>
      <c r="Z18" s="1913" t="s">
        <v>765</v>
      </c>
      <c r="AA18" s="200"/>
    </row>
    <row r="19" spans="1:27" ht="13.5" customHeight="1" x14ac:dyDescent="0.2">
      <c r="A19" s="2155" t="s">
        <v>2104</v>
      </c>
      <c r="B19" s="2156"/>
      <c r="C19" s="2156"/>
      <c r="D19" s="2156"/>
      <c r="E19" s="2156"/>
      <c r="F19" s="2156"/>
      <c r="G19" s="2156"/>
      <c r="H19" s="2154"/>
      <c r="I19" s="183"/>
      <c r="J19" s="377"/>
      <c r="K19" s="194"/>
      <c r="L19" s="192"/>
      <c r="M19" s="651" t="s">
        <v>354</v>
      </c>
      <c r="P19" s="180"/>
      <c r="Q19" s="180"/>
      <c r="R19" s="180"/>
      <c r="S19" s="184"/>
      <c r="T19" s="2155" t="s">
        <v>2095</v>
      </c>
      <c r="U19" s="2153"/>
      <c r="V19" s="2153"/>
      <c r="W19" s="2154"/>
      <c r="X19" s="2170" t="s">
        <v>2096</v>
      </c>
      <c r="Y19" s="2171"/>
      <c r="Z19" s="2168">
        <v>62565</v>
      </c>
      <c r="AA19" s="2169"/>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52" t="s">
        <v>2105</v>
      </c>
      <c r="B21" s="2153"/>
      <c r="C21" s="2153"/>
      <c r="D21" s="2153"/>
      <c r="E21" s="2153"/>
      <c r="F21" s="2153"/>
      <c r="G21" s="2153"/>
      <c r="H21" s="2154"/>
      <c r="I21" s="2178" t="s">
        <v>766</v>
      </c>
      <c r="J21" s="2141"/>
      <c r="K21" s="2141"/>
      <c r="L21" s="2141"/>
      <c r="M21" s="2141"/>
      <c r="N21" s="2141"/>
      <c r="O21" s="2141"/>
      <c r="P21" s="2141"/>
      <c r="Q21" s="2141"/>
      <c r="R21" s="2141"/>
      <c r="S21" s="2142"/>
      <c r="T21" s="2122" t="s">
        <v>2097</v>
      </c>
      <c r="U21" s="2123"/>
      <c r="V21" s="2123"/>
      <c r="W21" s="2123"/>
      <c r="X21" s="2136" t="s">
        <v>2098</v>
      </c>
      <c r="Y21" s="2134"/>
      <c r="Z21" s="2134"/>
      <c r="AA21" s="2135"/>
    </row>
    <row r="22" spans="1:27" ht="13.5" customHeight="1" x14ac:dyDescent="0.2">
      <c r="A22" s="365" t="s">
        <v>610</v>
      </c>
      <c r="B22" s="279"/>
      <c r="C22" s="279"/>
      <c r="D22" s="279"/>
      <c r="E22" s="279"/>
      <c r="F22" s="279"/>
      <c r="G22" s="279"/>
      <c r="H22" s="280"/>
      <c r="I22" s="2179" t="s">
        <v>1744</v>
      </c>
      <c r="J22" s="2180"/>
      <c r="K22" s="2180"/>
      <c r="L22" s="2180"/>
      <c r="M22" s="2180"/>
      <c r="N22" s="2180"/>
      <c r="O22" s="2180"/>
      <c r="P22" s="2180"/>
      <c r="Q22" s="2180"/>
      <c r="R22" s="2180"/>
      <c r="S22" s="2181"/>
      <c r="T22" s="363" t="s">
        <v>1902</v>
      </c>
      <c r="U22" s="271"/>
      <c r="V22" s="341"/>
      <c r="W22" s="271"/>
      <c r="X22" s="1914" t="s">
        <v>1573</v>
      </c>
      <c r="Z22" s="199"/>
      <c r="AA22" s="200"/>
    </row>
    <row r="23" spans="1:27" ht="13.5" customHeight="1" x14ac:dyDescent="0.2">
      <c r="A23" s="2175" t="s">
        <v>2106</v>
      </c>
      <c r="B23" s="2176"/>
      <c r="C23" s="2176"/>
      <c r="D23" s="2176"/>
      <c r="E23" s="2176"/>
      <c r="F23" s="2176"/>
      <c r="G23" s="2176"/>
      <c r="H23" s="2177"/>
      <c r="T23" s="2122" t="s">
        <v>2102</v>
      </c>
      <c r="U23" s="2123"/>
      <c r="V23" s="2123"/>
      <c r="W23" s="2123"/>
      <c r="X23" s="2133">
        <v>43434</v>
      </c>
      <c r="Y23" s="2134"/>
      <c r="Z23" s="2134"/>
      <c r="AA23" s="2135"/>
    </row>
    <row r="24" spans="1:27" ht="14.1" customHeight="1" x14ac:dyDescent="0.2">
      <c r="A24" s="366" t="s">
        <v>765</v>
      </c>
      <c r="B24" s="250"/>
      <c r="C24" s="250"/>
      <c r="D24" s="250"/>
      <c r="E24" s="250"/>
      <c r="F24" s="250"/>
      <c r="G24" s="250"/>
      <c r="H24" s="281"/>
      <c r="J24" s="1661" t="str">
        <f>IF(B5="x",IF(AUDITCHECK!D35="AFR form Incomplete.","",IF(AUDITCHECK!D35="Deficit reduction plan is required.","School District must complete a deficit reduction plan in the 2017-2018 Budget",)),"")</f>
        <v/>
      </c>
      <c r="S24" s="202"/>
      <c r="T24" s="444" t="s">
        <v>610</v>
      </c>
      <c r="U24" s="445"/>
      <c r="V24" s="445"/>
      <c r="W24" s="445"/>
      <c r="X24" s="446"/>
      <c r="Y24" s="446"/>
      <c r="Z24" s="446"/>
      <c r="AA24" s="447"/>
    </row>
    <row r="25" spans="1:27" ht="14.1" customHeight="1" x14ac:dyDescent="0.2">
      <c r="A25" s="2152" t="s">
        <v>2107</v>
      </c>
      <c r="B25" s="2153"/>
      <c r="C25" s="2153"/>
      <c r="D25" s="2153"/>
      <c r="E25" s="2153"/>
      <c r="F25" s="2153"/>
      <c r="G25" s="2153"/>
      <c r="H25" s="2154"/>
      <c r="I25" s="652"/>
      <c r="J25" s="203"/>
      <c r="K25" s="203"/>
      <c r="L25" s="203"/>
      <c r="M25" s="203"/>
      <c r="N25" s="203"/>
      <c r="O25" s="203"/>
      <c r="P25" s="203"/>
      <c r="Q25" s="203"/>
      <c r="R25" s="203"/>
      <c r="S25" s="204"/>
      <c r="T25" s="2119" t="s">
        <v>2099</v>
      </c>
      <c r="U25" s="2120"/>
      <c r="V25" s="2120"/>
      <c r="W25" s="2120"/>
      <c r="X25" s="2120"/>
      <c r="Y25" s="2120"/>
      <c r="Z25" s="2120"/>
      <c r="AA25" s="212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7" t="s">
        <v>1895</v>
      </c>
      <c r="J27" s="2183"/>
      <c r="K27" s="2183"/>
      <c r="L27" s="2183"/>
      <c r="M27" s="2183"/>
      <c r="N27" s="2183"/>
      <c r="O27" s="2183"/>
      <c r="P27" s="2183"/>
      <c r="Q27" s="2183"/>
      <c r="R27" s="2183"/>
      <c r="S27" s="2184"/>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t="s">
        <v>2092</v>
      </c>
      <c r="C29" s="665" t="s">
        <v>960</v>
      </c>
      <c r="D29" s="653"/>
      <c r="E29" s="1082"/>
      <c r="F29" s="1509" t="s">
        <v>1571</v>
      </c>
      <c r="G29" s="653"/>
      <c r="I29" s="274"/>
      <c r="J29" s="1701" t="s">
        <v>2092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2092</v>
      </c>
      <c r="C30" s="665" t="s">
        <v>1359</v>
      </c>
      <c r="D30" s="181"/>
      <c r="E30" s="181"/>
      <c r="F30" s="1269"/>
      <c r="G30" s="653"/>
      <c r="H30" s="653"/>
      <c r="I30" s="274"/>
      <c r="J30" s="1701" t="s">
        <v>2092</v>
      </c>
      <c r="K30" s="181" t="s">
        <v>655</v>
      </c>
      <c r="L30" s="389"/>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1701" t="s">
        <v>2092</v>
      </c>
      <c r="K31" s="194" t="s">
        <v>1030</v>
      </c>
      <c r="L31" s="389"/>
      <c r="M31" s="194" t="s">
        <v>105</v>
      </c>
      <c r="N31" s="185" t="s">
        <v>2091</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2092</v>
      </c>
      <c r="C34" s="185" t="s">
        <v>621</v>
      </c>
      <c r="D34" s="184"/>
      <c r="E34" s="184"/>
      <c r="F34" s="184"/>
      <c r="G34" s="184"/>
      <c r="H34" s="184"/>
      <c r="I34" s="274"/>
      <c r="J34" s="352"/>
      <c r="L34" s="388"/>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6"/>
      <c r="Q35" s="2153"/>
      <c r="R35" s="2153"/>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22" t="s">
        <v>2108</v>
      </c>
      <c r="B38" s="2185"/>
      <c r="C38" s="2185"/>
      <c r="D38" s="2185"/>
      <c r="E38" s="2185"/>
      <c r="F38" s="2153"/>
      <c r="G38" s="2153"/>
      <c r="H38" s="2154"/>
      <c r="I38" s="2201"/>
      <c r="J38" s="2128"/>
      <c r="K38" s="2128"/>
      <c r="L38" s="2128"/>
      <c r="M38" s="2128"/>
      <c r="N38" s="2128"/>
      <c r="O38" s="2128"/>
      <c r="P38" s="2125"/>
      <c r="Q38" s="2125"/>
      <c r="R38" s="2125"/>
      <c r="S38" s="2126"/>
      <c r="T38" s="2127" t="s">
        <v>2111</v>
      </c>
      <c r="U38" s="2128"/>
      <c r="V38" s="2128"/>
      <c r="W38" s="2128"/>
      <c r="X38" s="2125"/>
      <c r="Y38" s="2125"/>
      <c r="Z38" s="2125"/>
      <c r="AA38" s="2126"/>
    </row>
    <row r="39" spans="1:27" ht="12" customHeight="1" x14ac:dyDescent="0.2">
      <c r="A39" s="2205" t="s">
        <v>610</v>
      </c>
      <c r="B39" s="2206"/>
      <c r="C39" s="341"/>
      <c r="D39" s="338"/>
      <c r="E39" s="338"/>
      <c r="F39" s="348"/>
      <c r="G39" s="338"/>
      <c r="H39" s="276"/>
      <c r="I39" s="2205" t="s">
        <v>610</v>
      </c>
      <c r="J39" s="2206"/>
      <c r="K39" s="2206"/>
      <c r="L39" s="2206"/>
      <c r="M39" s="2206"/>
      <c r="N39" s="335"/>
      <c r="O39" s="341"/>
      <c r="P39" s="341"/>
      <c r="Q39" s="347"/>
      <c r="R39" s="341"/>
      <c r="S39" s="276"/>
      <c r="T39" s="341" t="s">
        <v>610</v>
      </c>
      <c r="U39" s="271"/>
      <c r="V39" s="341"/>
      <c r="W39" s="270"/>
      <c r="X39" s="347"/>
      <c r="Y39" s="199"/>
      <c r="Z39" s="199"/>
      <c r="AA39" s="200"/>
    </row>
    <row r="40" spans="1:27" ht="13.5" customHeight="1" x14ac:dyDescent="0.2">
      <c r="A40" s="2175" t="s">
        <v>2106</v>
      </c>
      <c r="B40" s="2176"/>
      <c r="C40" s="2176"/>
      <c r="D40" s="2176"/>
      <c r="E40" s="2176"/>
      <c r="F40" s="2176"/>
      <c r="G40" s="2176"/>
      <c r="H40" s="2177"/>
      <c r="I40" s="2129"/>
      <c r="J40" s="2131"/>
      <c r="K40" s="2131"/>
      <c r="L40" s="2131"/>
      <c r="M40" s="2131"/>
      <c r="N40" s="2131"/>
      <c r="O40" s="2131"/>
      <c r="P40" s="2131"/>
      <c r="Q40" s="2131"/>
      <c r="R40" s="2131"/>
      <c r="S40" s="2132"/>
      <c r="T40" s="2129" t="s">
        <v>2112</v>
      </c>
      <c r="U40" s="2130"/>
      <c r="V40" s="2131"/>
      <c r="W40" s="2131"/>
      <c r="X40" s="2131"/>
      <c r="Y40" s="2131"/>
      <c r="Z40" s="2131"/>
      <c r="AA40" s="2132"/>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5" t="s">
        <v>2109</v>
      </c>
      <c r="B42" s="2153"/>
      <c r="C42" s="2154"/>
      <c r="D42" s="2170" t="s">
        <v>2110</v>
      </c>
      <c r="E42" s="2153"/>
      <c r="F42" s="2153"/>
      <c r="G42" s="2153"/>
      <c r="H42" s="2154"/>
      <c r="I42" s="2127"/>
      <c r="J42" s="2125"/>
      <c r="K42" s="2125"/>
      <c r="L42" s="2125"/>
      <c r="M42" s="2125"/>
      <c r="N42" s="2125"/>
      <c r="O42" s="2126"/>
      <c r="P42" s="2124"/>
      <c r="Q42" s="2125"/>
      <c r="R42" s="2125"/>
      <c r="S42" s="2126"/>
      <c r="T42" s="2127" t="s">
        <v>2113</v>
      </c>
      <c r="U42" s="2125"/>
      <c r="V42" s="2125"/>
      <c r="W42" s="2126"/>
      <c r="X42" s="2124" t="s">
        <v>2114</v>
      </c>
      <c r="Y42" s="2125"/>
      <c r="Z42" s="2125"/>
      <c r="AA42" s="2126"/>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1908</v>
      </c>
      <c r="C31" s="215" t="s">
        <v>1364</v>
      </c>
      <c r="D31" s="600"/>
      <c r="E31" s="602"/>
    </row>
    <row r="32" spans="1:5" x14ac:dyDescent="0.2">
      <c r="B32" s="600" t="s">
        <v>1271</v>
      </c>
      <c r="C32" s="215" t="s">
        <v>1364</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1363</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485</v>
      </c>
      <c r="D4" s="2219"/>
      <c r="E4" s="2219"/>
      <c r="F4" s="2219"/>
      <c r="G4" s="2219"/>
      <c r="H4" s="2219"/>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2116" t="s">
        <v>2092</v>
      </c>
      <c r="C27" s="612">
        <v>12</v>
      </c>
      <c r="D27" s="290" t="s">
        <v>1977</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352</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2105" t="s">
        <v>2092</v>
      </c>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0" t="s">
        <v>2100</v>
      </c>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2" t="s">
        <v>1575</v>
      </c>
      <c r="B83" s="2232"/>
      <c r="C83" s="2232"/>
      <c r="D83" s="2233"/>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7"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2101</v>
      </c>
      <c r="D114" s="2237"/>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2117">
        <v>43054</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c r="E10" s="99" t="s">
        <v>1163</v>
      </c>
      <c r="F10" s="468"/>
      <c r="G10" s="99" t="s">
        <v>1163</v>
      </c>
      <c r="H10" s="468"/>
      <c r="I10" s="99" t="s">
        <v>1164</v>
      </c>
      <c r="J10" s="469">
        <f>ROUND(D10+F10+H10,5)</f>
        <v>0</v>
      </c>
      <c r="K10" s="92"/>
      <c r="L10" s="468"/>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16046383</v>
      </c>
      <c r="E16" s="99"/>
      <c r="F16" s="81">
        <f>SUM('Acct Summary 7-8'!C17,'Acct Summary 7-8'!D17,'Acct Summary 7-8'!F17)</f>
        <v>16076145</v>
      </c>
      <c r="G16" s="99"/>
      <c r="H16" s="81">
        <f>SUM(D16-F16)</f>
        <v>-29762</v>
      </c>
      <c r="I16" s="92"/>
      <c r="J16" s="81">
        <f>SUM('Acct Summary 7-8'!C81,'Acct Summary 7-8'!D81,'Acct Summary 7-8'!F81,'Acct Summary 7-8'!I81)</f>
        <v>1840277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2" t="str">
        <f>IF(B31="X",(J7*0.069),IF(B32="X",(J7*0.138),"Enter x in a.or b."))</f>
        <v>Enter x in a.or b.</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7" t="s">
        <v>1328</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1957</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Mid State Sp Ed JA</v>
      </c>
      <c r="E7" s="135"/>
      <c r="G7" s="136"/>
      <c r="H7" s="137"/>
      <c r="I7" s="137"/>
      <c r="J7" s="137"/>
      <c r="K7" s="137"/>
      <c r="L7"/>
      <c r="M7"/>
      <c r="N7"/>
      <c r="O7"/>
      <c r="P7"/>
    </row>
    <row r="8" spans="1:18" ht="12.75" x14ac:dyDescent="0.2">
      <c r="A8"/>
      <c r="B8"/>
      <c r="C8" s="133" t="s">
        <v>1315</v>
      </c>
      <c r="D8" s="138">
        <f>COVER!A13</f>
        <v>3011801060</v>
      </c>
      <c r="E8" s="139"/>
      <c r="G8"/>
      <c r="H8"/>
      <c r="I8"/>
      <c r="J8"/>
      <c r="K8"/>
      <c r="L8"/>
      <c r="M8"/>
      <c r="N8"/>
      <c r="O8"/>
      <c r="P8"/>
    </row>
    <row r="9" spans="1:18" ht="12.75" x14ac:dyDescent="0.2">
      <c r="A9"/>
      <c r="B9"/>
      <c r="C9" s="133" t="s">
        <v>808</v>
      </c>
      <c r="D9" s="333" t="str">
        <f>COVER!A15</f>
        <v>Christian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1840277</v>
      </c>
      <c r="I12" s="1151"/>
      <c r="J12" s="1151"/>
      <c r="K12" s="1152">
        <f>TRUNC((H12/H13*100000),5)/100000</f>
        <v>0.11468484819999999</v>
      </c>
      <c r="L12" s="1153"/>
      <c r="M12" s="101" t="s">
        <v>1338</v>
      </c>
      <c r="N12" s="101"/>
      <c r="O12" s="1154">
        <v>0.35</v>
      </c>
      <c r="P12" s="153"/>
      <c r="Q12" s="153"/>
    </row>
    <row r="13" spans="1:18" s="155" customFormat="1" ht="11.25" x14ac:dyDescent="0.2">
      <c r="A13" s="153"/>
      <c r="B13" s="1148"/>
      <c r="C13" s="2258" t="s">
        <v>1580</v>
      </c>
      <c r="D13" s="2259"/>
      <c r="E13" s="153"/>
      <c r="F13" s="326" t="s">
        <v>909</v>
      </c>
      <c r="G13" s="1149"/>
      <c r="H13" s="1150">
        <f>SUM('Acct Summary 7-8'!C8+'Acct Summary 7-8'!D8+'Acct Summary 7-8'!F8+'Acct Summary 7-8'!I8)+H14</f>
        <v>16046383</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16076145</v>
      </c>
      <c r="I17" s="1151"/>
      <c r="J17" s="1157"/>
      <c r="K17" s="1152">
        <f>TRUNC((H17/H18*100000),5)/100000</f>
        <v>1.0018547482</v>
      </c>
      <c r="L17" s="1153"/>
      <c r="M17" s="1114" t="s">
        <v>1366</v>
      </c>
      <c r="O17" s="1158" t="str">
        <f>IF(AND(O16="2", J20 &gt; 2),"1",IF(AND(O16 = "1", J20 &gt; 2),"2",IF(AND(O16="1", J20 &gt;1),"1","0")))</f>
        <v>0</v>
      </c>
      <c r="P17" s="153"/>
    </row>
    <row r="18" spans="1:18" s="155" customFormat="1" ht="11.25" x14ac:dyDescent="0.2">
      <c r="A18" s="153"/>
      <c r="B18" s="1148"/>
      <c r="C18" s="2258" t="s">
        <v>1572</v>
      </c>
      <c r="D18" s="2259"/>
      <c r="E18" s="153"/>
      <c r="F18" s="1136" t="s">
        <v>910</v>
      </c>
      <c r="G18" s="1149"/>
      <c r="H18" s="1150">
        <f>SUM('Acct Summary 7-8'!C8+'Acct Summary 7-8'!D8+'Acct Summary 7-8'!F8+'Acct Summary 7-8'!I8)+H19</f>
        <v>16046383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7.9174348999999999</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255" t="s">
        <v>1707</v>
      </c>
      <c r="D24" s="2255"/>
      <c r="E24" s="153"/>
      <c r="F24" s="153" t="s">
        <v>512</v>
      </c>
      <c r="G24" s="1149"/>
      <c r="H24" s="1150">
        <f>SUM('Assets-Liab 5-6'!C4+'Assets-Liab 5-6'!D4+'Assets-Liab 5-6'!F4+'Assets-Liab 5-6'!I4+'Assets-Liab 5-6'!C5+'Assets-Liab 5-6'!D5+'Assets-Liab 5-6'!F5+'Assets-Liab 5-6'!I5)</f>
        <v>1845960</v>
      </c>
      <c r="I24" s="676"/>
      <c r="J24" s="676"/>
      <c r="K24" s="1161">
        <f>TRUNC(((H24/H25*100000)/100000),2)</f>
        <v>41.33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44655.958330000001</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e">
        <f>IF(K28&gt;=75,"4",IF(K28&gt;=50,"3",IF(K28&gt;=25,"2",1)))</f>
        <v>#DIV/0!</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t="e">
        <f>TRUNC(100-((((H28/H29*100))*100)/100),2)</f>
        <v>#DIV/0!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0</v>
      </c>
      <c r="I29" s="1165"/>
      <c r="J29" s="1165"/>
      <c r="K29" s="1005"/>
      <c r="L29" s="153"/>
      <c r="M29" s="101" t="s">
        <v>1339</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e">
        <f>IF(K32&gt;=75,"4",IF(K32&gt;=50,"3",IF(K32&gt;=25,"2",1)))</f>
        <v>#VALUE!</v>
      </c>
      <c r="P31" s="31"/>
    </row>
    <row r="32" spans="1:18" s="155" customFormat="1" ht="11.25" x14ac:dyDescent="0.2">
      <c r="A32" s="153"/>
      <c r="B32" s="1148"/>
      <c r="C32" s="153" t="s">
        <v>990</v>
      </c>
      <c r="D32" s="153"/>
      <c r="E32" s="153"/>
      <c r="F32" s="153"/>
      <c r="G32" s="1149"/>
      <c r="H32" s="1150">
        <f>'FP Info 3'!H37</f>
        <v>0</v>
      </c>
      <c r="I32" s="1159"/>
      <c r="J32" s="1159"/>
      <c r="K32" s="1161" t="e">
        <f>TRUNC(100-((((H32/H33*100))*100)/100),2)</f>
        <v>#VALUE!</v>
      </c>
      <c r="L32" s="1153"/>
      <c r="M32" s="101" t="s">
        <v>1338</v>
      </c>
      <c r="N32" s="101"/>
      <c r="O32" s="1171">
        <v>0.1</v>
      </c>
    </row>
    <row r="33" spans="1:17" s="155" customFormat="1" ht="11.25" x14ac:dyDescent="0.2">
      <c r="A33" s="153"/>
      <c r="B33" s="1148"/>
      <c r="C33" s="153" t="s">
        <v>916</v>
      </c>
      <c r="D33" s="153"/>
      <c r="E33" s="153"/>
      <c r="F33" s="153"/>
      <c r="G33" s="1149"/>
      <c r="H33" s="1150" t="str">
        <f>IF('FP Info 3'!H31="Enter X in a or b"," ",'FP Info 3'!H31)</f>
        <v>Enter x in a.or b.</v>
      </c>
      <c r="I33" s="1159"/>
      <c r="J33" s="1159"/>
      <c r="K33" s="1150"/>
      <c r="L33" s="153"/>
      <c r="M33" s="1172" t="s">
        <v>1339</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27" activePane="bottomLeft" state="frozen"/>
      <selection activeCell="N32" sqref="N32"/>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1844887</v>
      </c>
      <c r="D4" s="408"/>
      <c r="E4" s="408"/>
      <c r="F4" s="408"/>
      <c r="G4" s="408"/>
      <c r="H4" s="408"/>
      <c r="I4" s="408"/>
      <c r="J4" s="432"/>
      <c r="K4" s="408"/>
      <c r="L4" s="408"/>
      <c r="M4" s="429"/>
      <c r="N4" s="478"/>
    </row>
    <row r="5" spans="1:14" x14ac:dyDescent="0.2">
      <c r="A5" s="473" t="s">
        <v>1150</v>
      </c>
      <c r="B5" s="39">
        <v>120</v>
      </c>
      <c r="C5" s="679">
        <v>1073</v>
      </c>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t="s">
        <v>1364</v>
      </c>
      <c r="D12" s="408" t="s">
        <v>1364</v>
      </c>
      <c r="E12" s="408" t="s">
        <v>1364</v>
      </c>
      <c r="F12" s="408" t="s">
        <v>1364</v>
      </c>
      <c r="G12" s="408" t="s">
        <v>1364</v>
      </c>
      <c r="H12" s="408"/>
      <c r="I12" s="408"/>
      <c r="J12" s="432"/>
      <c r="K12" s="408"/>
      <c r="L12" s="408"/>
      <c r="M12" s="478"/>
      <c r="N12" s="478"/>
    </row>
    <row r="13" spans="1:14" ht="13.5" customHeight="1" thickBot="1" x14ac:dyDescent="0.25">
      <c r="A13" s="460" t="s">
        <v>729</v>
      </c>
      <c r="B13" s="453"/>
      <c r="C13" s="681">
        <f>SUM(C4:C12)</f>
        <v>1845960</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v>455343</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470789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728</v>
      </c>
      <c r="B23" s="716"/>
      <c r="C23" s="429"/>
      <c r="D23" s="429"/>
      <c r="E23" s="429"/>
      <c r="F23" s="429"/>
      <c r="G23" s="429"/>
      <c r="H23" s="429"/>
      <c r="I23" s="429"/>
      <c r="J23" s="429"/>
      <c r="K23" s="429"/>
      <c r="L23" s="429"/>
      <c r="M23" s="685">
        <f>SUM(M15:M22)</f>
        <v>926132</v>
      </c>
      <c r="N23" s="685">
        <f>SUM(N21:N22)</f>
        <v>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t="s">
        <v>1364</v>
      </c>
      <c r="D25" s="431" t="s">
        <v>1364</v>
      </c>
      <c r="E25" s="431" t="s">
        <v>1364</v>
      </c>
      <c r="F25" s="431" t="s">
        <v>1364</v>
      </c>
      <c r="G25" s="431" t="s">
        <v>1364</v>
      </c>
      <c r="H25" s="506" t="s">
        <v>1364</v>
      </c>
      <c r="I25" s="429"/>
      <c r="J25" s="431" t="s">
        <v>1364</v>
      </c>
      <c r="K25" s="431" t="s">
        <v>1364</v>
      </c>
      <c r="L25" s="429"/>
      <c r="M25" s="429"/>
      <c r="N25" s="429"/>
    </row>
    <row r="26" spans="1:14" x14ac:dyDescent="0.2">
      <c r="A26" s="472" t="s">
        <v>731</v>
      </c>
      <c r="B26" s="39">
        <v>420</v>
      </c>
      <c r="C26" s="432" t="s">
        <v>1364</v>
      </c>
      <c r="D26" s="432" t="s">
        <v>1364</v>
      </c>
      <c r="E26" s="432" t="s">
        <v>1364</v>
      </c>
      <c r="F26" s="432" t="s">
        <v>1364</v>
      </c>
      <c r="G26" s="432" t="s">
        <v>1364</v>
      </c>
      <c r="H26" s="432" t="s">
        <v>1364</v>
      </c>
      <c r="I26" s="432" t="s">
        <v>1364</v>
      </c>
      <c r="J26" s="683" t="s">
        <v>1364</v>
      </c>
      <c r="K26" s="432" t="s">
        <v>1364</v>
      </c>
      <c r="L26" s="429"/>
      <c r="M26" s="429"/>
      <c r="N26" s="429"/>
    </row>
    <row r="27" spans="1:14" ht="13.5" customHeight="1" x14ac:dyDescent="0.2">
      <c r="A27" s="472" t="s">
        <v>732</v>
      </c>
      <c r="B27" s="39">
        <v>430</v>
      </c>
      <c r="C27" s="432" t="s">
        <v>1364</v>
      </c>
      <c r="D27" s="432" t="s">
        <v>1364</v>
      </c>
      <c r="E27" s="432" t="s">
        <v>1364</v>
      </c>
      <c r="F27" s="432" t="s">
        <v>1364</v>
      </c>
      <c r="G27" s="432" t="s">
        <v>1364</v>
      </c>
      <c r="H27" s="432" t="s">
        <v>1364</v>
      </c>
      <c r="I27" s="432" t="s">
        <v>1364</v>
      </c>
      <c r="J27" s="432" t="s">
        <v>1364</v>
      </c>
      <c r="K27" s="432" t="s">
        <v>1364</v>
      </c>
      <c r="L27" s="429"/>
      <c r="M27" s="429"/>
      <c r="N27" s="429"/>
    </row>
    <row r="28" spans="1:14" ht="13.5" customHeight="1" x14ac:dyDescent="0.2">
      <c r="A28" s="472" t="s">
        <v>733</v>
      </c>
      <c r="B28" s="39">
        <v>440</v>
      </c>
      <c r="C28" s="432" t="s">
        <v>1364</v>
      </c>
      <c r="D28" s="432" t="s">
        <v>1364</v>
      </c>
      <c r="E28" s="683" t="s">
        <v>1364</v>
      </c>
      <c r="F28" s="432" t="s">
        <v>1364</v>
      </c>
      <c r="G28" s="683" t="s">
        <v>1364</v>
      </c>
      <c r="H28" s="683" t="s">
        <v>1364</v>
      </c>
      <c r="I28" s="432" t="s">
        <v>1364</v>
      </c>
      <c r="J28" s="432" t="s">
        <v>1364</v>
      </c>
      <c r="K28" s="506" t="s">
        <v>1364</v>
      </c>
      <c r="L28" s="429"/>
      <c r="M28" s="429"/>
      <c r="N28" s="429"/>
    </row>
    <row r="29" spans="1:14" ht="13.5" customHeight="1" x14ac:dyDescent="0.2">
      <c r="A29" s="472" t="s">
        <v>734</v>
      </c>
      <c r="B29" s="39">
        <v>460</v>
      </c>
      <c r="C29" s="1048" t="s">
        <v>1364</v>
      </c>
      <c r="D29" s="487" t="s">
        <v>1364</v>
      </c>
      <c r="E29" s="683" t="s">
        <v>1364</v>
      </c>
      <c r="F29" s="432" t="s">
        <v>1364</v>
      </c>
      <c r="G29" s="683" t="s">
        <v>1364</v>
      </c>
      <c r="H29" s="683" t="s">
        <v>1364</v>
      </c>
      <c r="I29" s="683" t="s">
        <v>1364</v>
      </c>
      <c r="J29" s="683" t="s">
        <v>1364</v>
      </c>
      <c r="K29" s="432" t="s">
        <v>1364</v>
      </c>
      <c r="L29" s="429"/>
      <c r="M29" s="429"/>
      <c r="N29" s="429"/>
    </row>
    <row r="30" spans="1:14" ht="13.5" customHeight="1" x14ac:dyDescent="0.2">
      <c r="A30" s="472" t="s">
        <v>735</v>
      </c>
      <c r="B30" s="39">
        <v>470</v>
      </c>
      <c r="C30" s="432" t="s">
        <v>1364</v>
      </c>
      <c r="D30" s="683" t="s">
        <v>1364</v>
      </c>
      <c r="E30" s="432" t="s">
        <v>1364</v>
      </c>
      <c r="F30" s="432" t="s">
        <v>1364</v>
      </c>
      <c r="G30" s="432" t="s">
        <v>1364</v>
      </c>
      <c r="H30" s="432" t="s">
        <v>1364</v>
      </c>
      <c r="I30" s="432" t="s">
        <v>1364</v>
      </c>
      <c r="J30" s="432" t="s">
        <v>1364</v>
      </c>
      <c r="K30" s="431" t="s">
        <v>1364</v>
      </c>
      <c r="L30" s="429"/>
      <c r="M30" s="429"/>
      <c r="N30" s="429"/>
    </row>
    <row r="31" spans="1:14" ht="13.5" customHeight="1" x14ac:dyDescent="0.2">
      <c r="A31" s="472" t="s">
        <v>736</v>
      </c>
      <c r="B31" s="39">
        <v>480</v>
      </c>
      <c r="C31" s="408">
        <v>5683</v>
      </c>
      <c r="D31" s="432" t="s">
        <v>1364</v>
      </c>
      <c r="E31" s="432" t="s">
        <v>1364</v>
      </c>
      <c r="F31" s="408" t="s">
        <v>1364</v>
      </c>
      <c r="G31" s="432" t="s">
        <v>1364</v>
      </c>
      <c r="H31" s="432" t="s">
        <v>1364</v>
      </c>
      <c r="I31" s="432" t="s">
        <v>1364</v>
      </c>
      <c r="J31" s="432" t="s">
        <v>1364</v>
      </c>
      <c r="K31" s="432" t="s">
        <v>1364</v>
      </c>
      <c r="L31" s="429"/>
      <c r="M31" s="429"/>
      <c r="N31" s="429"/>
    </row>
    <row r="32" spans="1:14" ht="13.5" customHeight="1" x14ac:dyDescent="0.2">
      <c r="A32" s="474" t="s">
        <v>737</v>
      </c>
      <c r="B32" s="41">
        <v>490</v>
      </c>
      <c r="C32" s="682" t="s">
        <v>1364</v>
      </c>
      <c r="D32" s="682" t="s">
        <v>1364</v>
      </c>
      <c r="E32" s="683" t="s">
        <v>1364</v>
      </c>
      <c r="F32" s="683" t="s">
        <v>1364</v>
      </c>
      <c r="G32" s="683" t="s">
        <v>1364</v>
      </c>
      <c r="H32" s="683" t="s">
        <v>1364</v>
      </c>
      <c r="I32" s="683" t="s">
        <v>1364</v>
      </c>
      <c r="J32" s="683" t="s">
        <v>1364</v>
      </c>
      <c r="K32" s="506" t="s">
        <v>1364</v>
      </c>
      <c r="L32" s="429"/>
      <c r="M32" s="429"/>
      <c r="N32" s="429"/>
    </row>
    <row r="33" spans="1:14" ht="13.5" customHeight="1" x14ac:dyDescent="0.2">
      <c r="A33" s="621" t="s">
        <v>341</v>
      </c>
      <c r="B33" s="41">
        <v>493</v>
      </c>
      <c r="C33" s="432" t="s">
        <v>1364</v>
      </c>
      <c r="D33" s="432" t="s">
        <v>1364</v>
      </c>
      <c r="E33" s="432" t="s">
        <v>1364</v>
      </c>
      <c r="F33" s="432" t="s">
        <v>1364</v>
      </c>
      <c r="G33" s="432" t="s">
        <v>1364</v>
      </c>
      <c r="H33" s="432" t="s">
        <v>1364</v>
      </c>
      <c r="I33" s="432" t="s">
        <v>1364</v>
      </c>
      <c r="J33" s="432" t="s">
        <v>1364</v>
      </c>
      <c r="K33" s="432" t="s">
        <v>1364</v>
      </c>
      <c r="L33" s="432"/>
      <c r="M33" s="429"/>
      <c r="N33" s="478"/>
    </row>
    <row r="34" spans="1:14" ht="13.5" customHeight="1" thickBot="1" x14ac:dyDescent="0.25">
      <c r="A34" s="1066" t="s">
        <v>739</v>
      </c>
      <c r="B34" s="717"/>
      <c r="C34" s="1089">
        <f>SUM(C25:C33)</f>
        <v>5683</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738</v>
      </c>
      <c r="B37" s="716"/>
      <c r="C37" s="503"/>
      <c r="D37" s="503"/>
      <c r="E37" s="503"/>
      <c r="F37" s="503"/>
      <c r="G37" s="503"/>
      <c r="H37" s="503"/>
      <c r="I37" s="503"/>
      <c r="J37" s="503"/>
      <c r="K37" s="503"/>
      <c r="L37" s="510"/>
      <c r="M37" s="429"/>
      <c r="N37" s="685">
        <f>SUM(N36:N36)</f>
        <v>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1840277</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926132</v>
      </c>
      <c r="N40" s="686"/>
    </row>
    <row r="41" spans="1:14" ht="13.5" customHeight="1" thickBot="1" x14ac:dyDescent="0.25">
      <c r="A41" s="460" t="s">
        <v>740</v>
      </c>
      <c r="B41" s="451"/>
      <c r="C41" s="481">
        <f>(SUM(C34,C37,C38,C39))</f>
        <v>1845960</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926132</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2">
        <v>1000</v>
      </c>
      <c r="C4" s="687">
        <f>'Revenues 9-14'!C109</f>
        <v>10806172</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1883</v>
      </c>
      <c r="B5" s="294">
        <v>2000</v>
      </c>
      <c r="C5" s="688">
        <f>'Revenues 9-14'!C114</f>
        <v>2099002</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435</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3140774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16046383</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342</v>
      </c>
      <c r="B9" s="452">
        <v>3998</v>
      </c>
      <c r="C9" s="414">
        <v>6754017</v>
      </c>
      <c r="D9" s="485"/>
      <c r="E9" s="414"/>
      <c r="F9" s="414"/>
      <c r="G9" s="692"/>
      <c r="H9" s="414"/>
      <c r="I9" s="490" t="s">
        <v>1364</v>
      </c>
      <c r="J9" s="431"/>
      <c r="K9" s="414"/>
      <c r="L9" s="38"/>
    </row>
    <row r="10" spans="1:13" s="47" customFormat="1" ht="13.5" thickBot="1" x14ac:dyDescent="0.25">
      <c r="A10" s="460" t="s">
        <v>1368</v>
      </c>
      <c r="B10" s="453"/>
      <c r="C10" s="481">
        <f>SUM(C8:C9)</f>
        <v>22800400</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9166318</v>
      </c>
      <c r="D12" s="494" t="s">
        <v>1364</v>
      </c>
      <c r="E12" s="429" t="s">
        <v>1364</v>
      </c>
      <c r="F12" s="429" t="s">
        <v>1364</v>
      </c>
      <c r="G12" s="687">
        <f>'Expenditures 15-22'!K223</f>
        <v>0</v>
      </c>
      <c r="H12" s="427"/>
      <c r="I12" s="429" t="s">
        <v>1364</v>
      </c>
      <c r="J12" s="429" t="s">
        <v>1364</v>
      </c>
      <c r="K12" s="427" t="s">
        <v>1364</v>
      </c>
      <c r="L12" s="38"/>
    </row>
    <row r="13" spans="1:13" x14ac:dyDescent="0.2">
      <c r="A13" s="726" t="s">
        <v>524</v>
      </c>
      <c r="B13" s="293">
        <v>2000</v>
      </c>
      <c r="C13" s="688">
        <f>'Expenditures 15-22'!K74</f>
        <v>4719305</v>
      </c>
      <c r="D13" s="688">
        <f>'Expenditures 15-22'!K129</f>
        <v>0</v>
      </c>
      <c r="E13" s="478" t="s">
        <v>1364</v>
      </c>
      <c r="F13" s="688">
        <f>'Expenditures 15-22'!K178</f>
        <v>0</v>
      </c>
      <c r="G13" s="688">
        <f>'Expenditures 15-22'!K273</f>
        <v>0</v>
      </c>
      <c r="H13" s="688">
        <f>'Expenditures 15-22'!K296</f>
        <v>0</v>
      </c>
      <c r="I13" s="429" t="s">
        <v>1364</v>
      </c>
      <c r="J13" s="741">
        <f>'Expenditures 15-22'!K323</f>
        <v>0</v>
      </c>
      <c r="K13" s="693">
        <f>'Expenditures 15-22'!K341</f>
        <v>0</v>
      </c>
      <c r="L13" s="38"/>
    </row>
    <row r="14" spans="1:13" x14ac:dyDescent="0.2">
      <c r="A14" s="726" t="s">
        <v>516</v>
      </c>
      <c r="B14" s="293">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2190522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0</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16076145</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1297</v>
      </c>
      <c r="B18" s="258">
        <v>4180</v>
      </c>
      <c r="C18" s="687">
        <f t="shared" ref="C18:H18" si="3">C9</f>
        <v>6754017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22830162</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1298</v>
      </c>
      <c r="B20" s="455"/>
      <c r="C20" s="1008">
        <f>C8-C17</f>
        <v>-29762</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t="s">
        <v>1364</v>
      </c>
      <c r="D24" s="503"/>
      <c r="E24" s="503"/>
      <c r="F24" s="503"/>
      <c r="G24" s="503"/>
      <c r="H24" s="503"/>
      <c r="I24" s="503"/>
      <c r="J24" s="503"/>
      <c r="K24" s="503"/>
      <c r="L24" s="500"/>
    </row>
    <row r="25" spans="1:12" s="696" customFormat="1" ht="13.5" customHeight="1" x14ac:dyDescent="0.2">
      <c r="A25" s="1012" t="s">
        <v>1682</v>
      </c>
      <c r="B25" s="699">
        <v>7110</v>
      </c>
      <c r="C25" s="432" t="s">
        <v>1364</v>
      </c>
      <c r="D25" s="432" t="s">
        <v>1364</v>
      </c>
      <c r="E25" s="432" t="s">
        <v>1364</v>
      </c>
      <c r="F25" s="432" t="s">
        <v>1364</v>
      </c>
      <c r="G25" s="432" t="s">
        <v>1364</v>
      </c>
      <c r="H25" s="432" t="s">
        <v>1364</v>
      </c>
      <c r="I25" s="503"/>
      <c r="J25" s="432" t="s">
        <v>1364</v>
      </c>
      <c r="K25" s="432" t="s">
        <v>1364</v>
      </c>
      <c r="L25" s="500"/>
    </row>
    <row r="26" spans="1:12" s="696" customFormat="1" ht="13.5" customHeight="1" x14ac:dyDescent="0.2">
      <c r="A26" s="1012" t="s">
        <v>198</v>
      </c>
      <c r="B26" s="538">
        <v>7120</v>
      </c>
      <c r="C26" s="432" t="s">
        <v>1364</v>
      </c>
      <c r="D26" s="432" t="s">
        <v>1364</v>
      </c>
      <c r="E26" s="432" t="s">
        <v>1364</v>
      </c>
      <c r="F26" s="432" t="s">
        <v>1364</v>
      </c>
      <c r="G26" s="432" t="s">
        <v>1364</v>
      </c>
      <c r="H26" s="432" t="s">
        <v>1364</v>
      </c>
      <c r="I26" s="503"/>
      <c r="J26" s="432" t="s">
        <v>1364</v>
      </c>
      <c r="K26" s="432" t="s">
        <v>1364</v>
      </c>
      <c r="L26" s="500"/>
    </row>
    <row r="27" spans="1:12" s="696" customFormat="1" ht="13.5" customHeight="1" x14ac:dyDescent="0.2">
      <c r="A27" s="1012" t="s">
        <v>199</v>
      </c>
      <c r="B27" s="538">
        <v>7130</v>
      </c>
      <c r="C27" s="432" t="s">
        <v>1364</v>
      </c>
      <c r="D27" s="432" t="s">
        <v>1364</v>
      </c>
      <c r="E27" s="502"/>
      <c r="F27" s="432" t="s">
        <v>1364</v>
      </c>
      <c r="G27" s="510"/>
      <c r="H27" s="510"/>
      <c r="I27" s="510"/>
      <c r="J27" s="510"/>
      <c r="K27" s="510"/>
      <c r="L27" s="500"/>
    </row>
    <row r="28" spans="1:12" s="696" customFormat="1" ht="13.5" customHeight="1" x14ac:dyDescent="0.2">
      <c r="A28" s="1012" t="s">
        <v>1678</v>
      </c>
      <c r="B28" s="538">
        <v>7140</v>
      </c>
      <c r="C28" s="432" t="s">
        <v>1364</v>
      </c>
      <c r="D28" s="432" t="s">
        <v>1364</v>
      </c>
      <c r="E28" s="432" t="s">
        <v>1364</v>
      </c>
      <c r="F28" s="432" t="s">
        <v>1364</v>
      </c>
      <c r="G28" s="432" t="s">
        <v>1364</v>
      </c>
      <c r="H28" s="432" t="s">
        <v>1364</v>
      </c>
      <c r="I28" s="432" t="s">
        <v>1364</v>
      </c>
      <c r="J28" s="432" t="s">
        <v>1364</v>
      </c>
      <c r="K28" s="432" t="s">
        <v>1364</v>
      </c>
      <c r="L28" s="500"/>
    </row>
    <row r="29" spans="1:12" s="696" customFormat="1" ht="13.5" customHeight="1" x14ac:dyDescent="0.2">
      <c r="A29" s="1012" t="s">
        <v>330</v>
      </c>
      <c r="B29" s="538">
        <v>7150</v>
      </c>
      <c r="C29" s="477"/>
      <c r="D29" s="432" t="s">
        <v>1364</v>
      </c>
      <c r="E29" s="477"/>
      <c r="F29" s="477"/>
      <c r="G29" s="477"/>
      <c r="H29" s="477"/>
      <c r="I29" s="477"/>
      <c r="J29" s="477"/>
      <c r="K29" s="477"/>
      <c r="L29" s="500"/>
    </row>
    <row r="30" spans="1:12" s="696" customFormat="1" ht="25.5" x14ac:dyDescent="0.2">
      <c r="A30" s="1012" t="s">
        <v>1628</v>
      </c>
      <c r="B30" s="698">
        <v>7160</v>
      </c>
      <c r="C30" s="503"/>
      <c r="D30" s="432" t="s">
        <v>1364</v>
      </c>
      <c r="E30" s="503"/>
      <c r="F30" s="503"/>
      <c r="G30" s="503"/>
      <c r="H30" s="503"/>
      <c r="I30" s="503"/>
      <c r="J30" s="503"/>
      <c r="K30" s="503"/>
      <c r="L30" s="500"/>
    </row>
    <row r="31" spans="1:12" s="696" customFormat="1" ht="24" customHeight="1" x14ac:dyDescent="0.2">
      <c r="A31" s="1012" t="s">
        <v>1679</v>
      </c>
      <c r="B31" s="698">
        <v>7170</v>
      </c>
      <c r="C31" s="503"/>
      <c r="D31" s="503"/>
      <c r="E31" s="683" t="s">
        <v>1364</v>
      </c>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t="s">
        <v>1364</v>
      </c>
      <c r="E33" s="432" t="s">
        <v>1364</v>
      </c>
      <c r="F33" s="432" t="s">
        <v>1364</v>
      </c>
      <c r="G33" s="503"/>
      <c r="H33" s="432" t="s">
        <v>1364</v>
      </c>
      <c r="I33" s="432" t="s">
        <v>1364</v>
      </c>
      <c r="J33" s="432" t="s">
        <v>1364</v>
      </c>
      <c r="K33" s="432" t="s">
        <v>1364</v>
      </c>
      <c r="L33" s="500"/>
    </row>
    <row r="34" spans="1:12" s="696" customFormat="1" x14ac:dyDescent="0.2">
      <c r="A34" s="1012" t="s">
        <v>1159</v>
      </c>
      <c r="B34" s="699">
        <v>7220</v>
      </c>
      <c r="C34" s="432" t="s">
        <v>1364</v>
      </c>
      <c r="D34" s="432" t="s">
        <v>1364</v>
      </c>
      <c r="E34" s="432" t="s">
        <v>1364</v>
      </c>
      <c r="F34" s="432" t="s">
        <v>1364</v>
      </c>
      <c r="G34" s="503"/>
      <c r="H34" s="431" t="s">
        <v>1364</v>
      </c>
      <c r="I34" s="431" t="s">
        <v>1364</v>
      </c>
      <c r="J34" s="431" t="s">
        <v>1364</v>
      </c>
      <c r="K34" s="431" t="s">
        <v>1364</v>
      </c>
      <c r="L34" s="500"/>
    </row>
    <row r="35" spans="1:12" s="696" customFormat="1" x14ac:dyDescent="0.2">
      <c r="A35" s="1012" t="s">
        <v>1148</v>
      </c>
      <c r="B35" s="699">
        <v>7230</v>
      </c>
      <c r="C35" s="432" t="s">
        <v>1364</v>
      </c>
      <c r="D35" s="432" t="s">
        <v>1364</v>
      </c>
      <c r="E35" s="432" t="s">
        <v>1364</v>
      </c>
      <c r="F35" s="432" t="s">
        <v>1364</v>
      </c>
      <c r="G35" s="510"/>
      <c r="H35" s="432" t="s">
        <v>1364</v>
      </c>
      <c r="I35" s="432" t="s">
        <v>1364</v>
      </c>
      <c r="J35" s="432" t="s">
        <v>1364</v>
      </c>
      <c r="K35" s="432" t="s">
        <v>1364</v>
      </c>
      <c r="L35" s="500"/>
    </row>
    <row r="36" spans="1:12" s="696" customFormat="1" ht="14.25" x14ac:dyDescent="0.2">
      <c r="A36" s="1012" t="s">
        <v>1680</v>
      </c>
      <c r="B36" s="699">
        <v>7300</v>
      </c>
      <c r="C36" s="432" t="s">
        <v>1364</v>
      </c>
      <c r="D36" s="432" t="s">
        <v>1364</v>
      </c>
      <c r="E36" s="432" t="s">
        <v>1364</v>
      </c>
      <c r="F36" s="432" t="s">
        <v>1364</v>
      </c>
      <c r="G36" s="432" t="s">
        <v>1364</v>
      </c>
      <c r="H36" s="432" t="s">
        <v>1364</v>
      </c>
      <c r="I36" s="477"/>
      <c r="J36" s="432" t="s">
        <v>1364</v>
      </c>
      <c r="K36" s="432" t="s">
        <v>1364</v>
      </c>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t="s">
        <v>1364</v>
      </c>
      <c r="D42" s="432" t="s">
        <v>1364</v>
      </c>
      <c r="E42" s="432" t="s">
        <v>1364</v>
      </c>
      <c r="F42" s="432" t="s">
        <v>1364</v>
      </c>
      <c r="G42" s="432" t="s">
        <v>1364</v>
      </c>
      <c r="H42" s="432" t="s">
        <v>1364</v>
      </c>
      <c r="I42" s="510"/>
      <c r="J42" s="510"/>
      <c r="K42" s="432" t="s">
        <v>1364</v>
      </c>
      <c r="L42" s="500"/>
    </row>
    <row r="43" spans="1:12" s="696" customFormat="1" ht="13.5" customHeight="1" x14ac:dyDescent="0.2">
      <c r="A43" s="1012" t="s">
        <v>431</v>
      </c>
      <c r="B43" s="538">
        <v>7990</v>
      </c>
      <c r="C43" s="432" t="s">
        <v>1364</v>
      </c>
      <c r="D43" s="432" t="s">
        <v>1364</v>
      </c>
      <c r="E43" s="432" t="s">
        <v>1364</v>
      </c>
      <c r="F43" s="432" t="s">
        <v>1364</v>
      </c>
      <c r="G43" s="432" t="s">
        <v>1364</v>
      </c>
      <c r="H43" s="432" t="s">
        <v>1364</v>
      </c>
      <c r="I43" s="432" t="s">
        <v>1364</v>
      </c>
      <c r="J43" s="432" t="s">
        <v>1364</v>
      </c>
      <c r="K43" s="432" t="s">
        <v>1364</v>
      </c>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t="s">
        <v>1364</v>
      </c>
      <c r="D49" s="432" t="s">
        <v>1364</v>
      </c>
      <c r="E49" s="510"/>
      <c r="F49" s="432" t="s">
        <v>1364</v>
      </c>
      <c r="G49" s="510"/>
      <c r="H49" s="510"/>
      <c r="I49" s="503"/>
      <c r="J49" s="510"/>
      <c r="K49" s="503"/>
      <c r="L49" s="500"/>
    </row>
    <row r="50" spans="1:12" s="696" customFormat="1" x14ac:dyDescent="0.2">
      <c r="A50" s="1014" t="s">
        <v>1678</v>
      </c>
      <c r="B50" s="538">
        <v>8140</v>
      </c>
      <c r="C50" s="432" t="s">
        <v>1364</v>
      </c>
      <c r="D50" s="432" t="s">
        <v>1364</v>
      </c>
      <c r="E50" s="432" t="s">
        <v>1364</v>
      </c>
      <c r="F50" s="432" t="s">
        <v>1364</v>
      </c>
      <c r="G50" s="432" t="s">
        <v>1364</v>
      </c>
      <c r="H50" s="432" t="s">
        <v>1364</v>
      </c>
      <c r="I50" s="503"/>
      <c r="J50" s="432" t="s">
        <v>1364</v>
      </c>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t="str">
        <f>D30</f>
        <v xml:space="preserve"> </v>
      </c>
      <c r="L52" s="500"/>
    </row>
    <row r="53" spans="1:12" s="696" customFormat="1" ht="25.5" x14ac:dyDescent="0.2">
      <c r="A53" s="1014" t="s">
        <v>1686</v>
      </c>
      <c r="B53" s="538">
        <v>8170</v>
      </c>
      <c r="C53" s="510"/>
      <c r="D53" s="510"/>
      <c r="E53" s="503"/>
      <c r="F53" s="503"/>
      <c r="G53" s="503"/>
      <c r="H53" s="510"/>
      <c r="I53" s="503"/>
      <c r="J53" s="503"/>
      <c r="K53" s="741" t="str">
        <f>E31</f>
        <v xml:space="preserve"> </v>
      </c>
      <c r="L53" s="500"/>
    </row>
    <row r="54" spans="1:12" s="696" customFormat="1" ht="13.5" thickBot="1" x14ac:dyDescent="0.25">
      <c r="A54" s="1014" t="s">
        <v>786</v>
      </c>
      <c r="B54" s="538">
        <v>8410</v>
      </c>
      <c r="C54" s="438"/>
      <c r="D54" s="438" t="s">
        <v>1364</v>
      </c>
      <c r="E54" s="503"/>
      <c r="F54" s="503"/>
      <c r="G54" s="503"/>
      <c r="H54" s="438" t="s">
        <v>1364</v>
      </c>
      <c r="I54" s="503"/>
      <c r="J54" s="503"/>
      <c r="K54" s="477"/>
      <c r="L54" s="500"/>
    </row>
    <row r="55" spans="1:12" s="696" customFormat="1" ht="14.25" thickTop="1" thickBot="1" x14ac:dyDescent="0.25">
      <c r="A55" s="1137" t="s">
        <v>787</v>
      </c>
      <c r="B55" s="538">
        <v>8420</v>
      </c>
      <c r="C55" s="425"/>
      <c r="D55" s="425" t="s">
        <v>1364</v>
      </c>
      <c r="E55" s="503"/>
      <c r="F55" s="503"/>
      <c r="G55" s="503"/>
      <c r="H55" s="438" t="s">
        <v>1364</v>
      </c>
      <c r="I55" s="503"/>
      <c r="J55" s="503"/>
      <c r="K55" s="503"/>
      <c r="L55" s="500"/>
    </row>
    <row r="56" spans="1:12" s="696" customFormat="1" ht="14.25" thickTop="1" thickBot="1" x14ac:dyDescent="0.25">
      <c r="A56" s="1014" t="s">
        <v>663</v>
      </c>
      <c r="B56" s="538">
        <v>8430</v>
      </c>
      <c r="C56" s="425"/>
      <c r="D56" s="425" t="s">
        <v>1364</v>
      </c>
      <c r="E56" s="503"/>
      <c r="F56" s="503"/>
      <c r="G56" s="503"/>
      <c r="H56" s="438" t="s">
        <v>1364</v>
      </c>
      <c r="I56" s="503"/>
      <c r="J56" s="503"/>
      <c r="K56" s="503"/>
      <c r="L56" s="500"/>
    </row>
    <row r="57" spans="1:12" s="696" customFormat="1" ht="14.25" thickTop="1" thickBot="1" x14ac:dyDescent="0.25">
      <c r="A57" s="1137" t="s">
        <v>660</v>
      </c>
      <c r="B57" s="538">
        <v>8440</v>
      </c>
      <c r="C57" s="425"/>
      <c r="D57" s="425" t="s">
        <v>1364</v>
      </c>
      <c r="E57" s="503"/>
      <c r="F57" s="503"/>
      <c r="G57" s="503"/>
      <c r="H57" s="438" t="s">
        <v>1364</v>
      </c>
      <c r="I57" s="503"/>
      <c r="J57" s="503"/>
      <c r="K57" s="503"/>
      <c r="L57" s="500"/>
    </row>
    <row r="58" spans="1:12" s="696" customFormat="1" ht="14.25" thickTop="1" thickBot="1" x14ac:dyDescent="0.25">
      <c r="A58" s="1014" t="s">
        <v>661</v>
      </c>
      <c r="B58" s="538">
        <v>8510</v>
      </c>
      <c r="C58" s="425"/>
      <c r="D58" s="425" t="s">
        <v>1364</v>
      </c>
      <c r="E58" s="503"/>
      <c r="F58" s="503"/>
      <c r="G58" s="503"/>
      <c r="H58" s="438" t="s">
        <v>1364</v>
      </c>
      <c r="I58" s="503"/>
      <c r="J58" s="503"/>
      <c r="K58" s="503"/>
      <c r="L58" s="500"/>
    </row>
    <row r="59" spans="1:12" s="696" customFormat="1" ht="14.25" thickTop="1" thickBot="1" x14ac:dyDescent="0.25">
      <c r="A59" s="1138" t="s">
        <v>788</v>
      </c>
      <c r="B59" s="538">
        <v>8520</v>
      </c>
      <c r="C59" s="425"/>
      <c r="D59" s="425" t="s">
        <v>1364</v>
      </c>
      <c r="E59" s="503"/>
      <c r="F59" s="503"/>
      <c r="G59" s="503"/>
      <c r="H59" s="438" t="s">
        <v>1364</v>
      </c>
      <c r="I59" s="503"/>
      <c r="J59" s="503"/>
      <c r="K59" s="503"/>
      <c r="L59" s="500"/>
    </row>
    <row r="60" spans="1:12" s="696" customFormat="1" ht="14.25" thickTop="1" thickBot="1" x14ac:dyDescent="0.25">
      <c r="A60" s="1014" t="s">
        <v>662</v>
      </c>
      <c r="B60" s="538">
        <v>8530</v>
      </c>
      <c r="C60" s="425"/>
      <c r="D60" s="425" t="s">
        <v>1364</v>
      </c>
      <c r="E60" s="503"/>
      <c r="F60" s="503"/>
      <c r="G60" s="503"/>
      <c r="H60" s="438" t="s">
        <v>1364</v>
      </c>
      <c r="I60" s="503"/>
      <c r="J60" s="503"/>
      <c r="K60" s="503"/>
      <c r="L60" s="500"/>
    </row>
    <row r="61" spans="1:12" s="696" customFormat="1" ht="14.25" thickTop="1" thickBot="1" x14ac:dyDescent="0.25">
      <c r="A61" s="1137" t="s">
        <v>839</v>
      </c>
      <c r="B61" s="538">
        <v>8540</v>
      </c>
      <c r="C61" s="425"/>
      <c r="D61" s="425" t="s">
        <v>1364</v>
      </c>
      <c r="E61" s="503"/>
      <c r="F61" s="503"/>
      <c r="G61" s="503"/>
      <c r="H61" s="438" t="s">
        <v>1364</v>
      </c>
      <c r="I61" s="503"/>
      <c r="J61" s="503"/>
      <c r="K61" s="503"/>
      <c r="L61" s="500"/>
    </row>
    <row r="62" spans="1:12" s="696" customFormat="1" ht="13.5" customHeight="1" thickTop="1" thickBot="1" x14ac:dyDescent="0.25">
      <c r="A62" s="1014" t="s">
        <v>840</v>
      </c>
      <c r="B62" s="538">
        <v>8610</v>
      </c>
      <c r="C62" s="425"/>
      <c r="D62" s="425" t="s">
        <v>1364</v>
      </c>
      <c r="E62" s="503"/>
      <c r="F62" s="503"/>
      <c r="G62" s="503"/>
      <c r="H62" s="503"/>
      <c r="I62" s="503"/>
      <c r="J62" s="503"/>
      <c r="K62" s="503"/>
      <c r="L62" s="500"/>
    </row>
    <row r="63" spans="1:12" s="696" customFormat="1" ht="14.25" thickTop="1" thickBot="1" x14ac:dyDescent="0.25">
      <c r="A63" s="1137" t="s">
        <v>789</v>
      </c>
      <c r="B63" s="538">
        <v>8620</v>
      </c>
      <c r="C63" s="425"/>
      <c r="D63" s="425" t="s">
        <v>1364</v>
      </c>
      <c r="E63" s="503"/>
      <c r="F63" s="503"/>
      <c r="G63" s="503"/>
      <c r="H63" s="503"/>
      <c r="I63" s="503"/>
      <c r="J63" s="503"/>
      <c r="K63" s="503"/>
      <c r="L63" s="500"/>
    </row>
    <row r="64" spans="1:12" s="696" customFormat="1" ht="13.5" customHeight="1" thickTop="1" thickBot="1" x14ac:dyDescent="0.25">
      <c r="A64" s="1014" t="s">
        <v>841</v>
      </c>
      <c r="B64" s="538">
        <v>8630</v>
      </c>
      <c r="C64" s="425"/>
      <c r="D64" s="425" t="s">
        <v>1364</v>
      </c>
      <c r="E64" s="503"/>
      <c r="F64" s="503"/>
      <c r="G64" s="503"/>
      <c r="H64" s="503"/>
      <c r="I64" s="503"/>
      <c r="J64" s="503"/>
      <c r="K64" s="503"/>
      <c r="L64" s="500"/>
    </row>
    <row r="65" spans="1:12" s="696" customFormat="1" ht="14.25" thickTop="1" thickBot="1" x14ac:dyDescent="0.25">
      <c r="A65" s="1137" t="s">
        <v>842</v>
      </c>
      <c r="B65" s="538">
        <v>8640</v>
      </c>
      <c r="C65" s="425"/>
      <c r="D65" s="425" t="s">
        <v>1364</v>
      </c>
      <c r="E65" s="503"/>
      <c r="F65" s="503"/>
      <c r="G65" s="503"/>
      <c r="H65" s="503"/>
      <c r="I65" s="503"/>
      <c r="J65" s="503"/>
      <c r="K65" s="503"/>
      <c r="L65" s="500"/>
    </row>
    <row r="66" spans="1:12" s="696" customFormat="1" ht="14.25" thickTop="1" thickBot="1" x14ac:dyDescent="0.25">
      <c r="A66" s="1014" t="s">
        <v>843</v>
      </c>
      <c r="B66" s="538">
        <v>8710</v>
      </c>
      <c r="C66" s="425"/>
      <c r="D66" s="425" t="s">
        <v>1364</v>
      </c>
      <c r="E66" s="503"/>
      <c r="F66" s="503"/>
      <c r="G66" s="503"/>
      <c r="H66" s="503"/>
      <c r="I66" s="503"/>
      <c r="J66" s="503"/>
      <c r="K66" s="503"/>
      <c r="L66" s="500"/>
    </row>
    <row r="67" spans="1:12" s="696" customFormat="1" ht="14.25" thickTop="1" thickBot="1" x14ac:dyDescent="0.25">
      <c r="A67" s="1137" t="s">
        <v>790</v>
      </c>
      <c r="B67" s="538">
        <v>8720</v>
      </c>
      <c r="C67" s="425"/>
      <c r="D67" s="425" t="s">
        <v>1364</v>
      </c>
      <c r="E67" s="503"/>
      <c r="F67" s="503"/>
      <c r="G67" s="503"/>
      <c r="H67" s="503"/>
      <c r="I67" s="503"/>
      <c r="J67" s="503"/>
      <c r="K67" s="503"/>
      <c r="L67" s="500"/>
    </row>
    <row r="68" spans="1:12" s="696" customFormat="1" ht="14.25" thickTop="1" thickBot="1" x14ac:dyDescent="0.25">
      <c r="A68" s="1138" t="s">
        <v>844</v>
      </c>
      <c r="B68" s="538">
        <v>8730</v>
      </c>
      <c r="C68" s="425"/>
      <c r="D68" s="425" t="s">
        <v>1364</v>
      </c>
      <c r="E68" s="503"/>
      <c r="F68" s="503"/>
      <c r="G68" s="503"/>
      <c r="H68" s="503"/>
      <c r="I68" s="503"/>
      <c r="J68" s="503"/>
      <c r="K68" s="503"/>
      <c r="L68" s="500"/>
    </row>
    <row r="69" spans="1:12" s="696" customFormat="1" ht="14.25" thickTop="1" thickBot="1" x14ac:dyDescent="0.25">
      <c r="A69" s="1137" t="s">
        <v>845</v>
      </c>
      <c r="B69" s="538">
        <v>8740</v>
      </c>
      <c r="C69" s="425"/>
      <c r="D69" s="425" t="s">
        <v>1364</v>
      </c>
      <c r="E69" s="503"/>
      <c r="F69" s="503"/>
      <c r="G69" s="503"/>
      <c r="H69" s="503"/>
      <c r="I69" s="503"/>
      <c r="J69" s="503"/>
      <c r="K69" s="503"/>
      <c r="L69" s="500"/>
    </row>
    <row r="70" spans="1:12" s="696" customFormat="1" ht="14.25" thickTop="1" thickBot="1" x14ac:dyDescent="0.25">
      <c r="A70" s="1014" t="s">
        <v>846</v>
      </c>
      <c r="B70" s="538">
        <v>8810</v>
      </c>
      <c r="C70" s="425" t="s">
        <v>1364</v>
      </c>
      <c r="D70" s="425" t="s">
        <v>1364</v>
      </c>
      <c r="E70" s="503"/>
      <c r="F70" s="503"/>
      <c r="G70" s="503"/>
      <c r="H70" s="503"/>
      <c r="I70" s="503"/>
      <c r="J70" s="503"/>
      <c r="K70" s="503"/>
      <c r="L70" s="500"/>
    </row>
    <row r="71" spans="1:12" s="696" customFormat="1" ht="14.25" thickTop="1" thickBot="1" x14ac:dyDescent="0.25">
      <c r="A71" s="1014" t="s">
        <v>852</v>
      </c>
      <c r="B71" s="538">
        <v>8820</v>
      </c>
      <c r="C71" s="425" t="s">
        <v>1364</v>
      </c>
      <c r="D71" s="425" t="s">
        <v>1364</v>
      </c>
      <c r="E71" s="503"/>
      <c r="F71" s="503"/>
      <c r="G71" s="503"/>
      <c r="H71" s="503"/>
      <c r="I71" s="503"/>
      <c r="J71" s="503"/>
      <c r="K71" s="503"/>
      <c r="L71" s="500"/>
    </row>
    <row r="72" spans="1:12" s="696" customFormat="1" ht="14.25" thickTop="1" thickBot="1" x14ac:dyDescent="0.25">
      <c r="A72" s="1014" t="s">
        <v>847</v>
      </c>
      <c r="B72" s="538">
        <v>8830</v>
      </c>
      <c r="C72" s="425" t="s">
        <v>1364</v>
      </c>
      <c r="D72" s="425" t="s">
        <v>1364</v>
      </c>
      <c r="E72" s="503"/>
      <c r="F72" s="503"/>
      <c r="G72" s="503"/>
      <c r="H72" s="503"/>
      <c r="I72" s="503"/>
      <c r="J72" s="503"/>
      <c r="K72" s="503"/>
      <c r="L72" s="500"/>
    </row>
    <row r="73" spans="1:12" s="696" customFormat="1" ht="14.25" thickTop="1" thickBot="1" x14ac:dyDescent="0.25">
      <c r="A73" s="1014" t="s">
        <v>848</v>
      </c>
      <c r="B73" s="538">
        <v>8840</v>
      </c>
      <c r="C73" s="425" t="s">
        <v>1364</v>
      </c>
      <c r="D73" s="425" t="s">
        <v>1364</v>
      </c>
      <c r="E73" s="503"/>
      <c r="F73" s="503"/>
      <c r="G73" s="503"/>
      <c r="H73" s="503"/>
      <c r="I73" s="503"/>
      <c r="J73" s="503"/>
      <c r="K73" s="510"/>
      <c r="L73" s="500"/>
    </row>
    <row r="74" spans="1:12" s="696" customFormat="1" ht="14.25" thickTop="1" thickBot="1" x14ac:dyDescent="0.25">
      <c r="A74" s="1014" t="s">
        <v>433</v>
      </c>
      <c r="B74" s="538">
        <v>8910</v>
      </c>
      <c r="C74" s="425" t="s">
        <v>1364</v>
      </c>
      <c r="D74" s="425" t="s">
        <v>1364</v>
      </c>
      <c r="E74" s="510"/>
      <c r="F74" s="438" t="s">
        <v>1364</v>
      </c>
      <c r="G74" s="438" t="s">
        <v>1364</v>
      </c>
      <c r="H74" s="438" t="s">
        <v>1364</v>
      </c>
      <c r="I74" s="510"/>
      <c r="J74" s="510"/>
      <c r="K74" s="438" t="s">
        <v>1364</v>
      </c>
      <c r="L74" s="500"/>
    </row>
    <row r="75" spans="1:12" s="696" customFormat="1" ht="14.25" thickTop="1" thickBot="1" x14ac:dyDescent="0.25">
      <c r="A75" s="1015" t="s">
        <v>506</v>
      </c>
      <c r="B75" s="538">
        <v>8990</v>
      </c>
      <c r="C75" s="425" t="s">
        <v>1364</v>
      </c>
      <c r="D75" s="425" t="s">
        <v>1364</v>
      </c>
      <c r="E75" s="438" t="s">
        <v>1364</v>
      </c>
      <c r="F75" s="800" t="s">
        <v>1364</v>
      </c>
      <c r="G75" s="800" t="s">
        <v>1364</v>
      </c>
      <c r="H75" s="800" t="s">
        <v>1364</v>
      </c>
      <c r="I75" s="438" t="s">
        <v>1364</v>
      </c>
      <c r="J75" s="438" t="s">
        <v>1364</v>
      </c>
      <c r="K75" s="800" t="s">
        <v>1364</v>
      </c>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680</v>
      </c>
      <c r="B78" s="2266"/>
      <c r="C78" s="439">
        <f t="shared" ref="C78:K78" si="9">C20+C77</f>
        <v>-29762</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1952</v>
      </c>
      <c r="B79" s="456"/>
      <c r="C79" s="431">
        <v>1870039</v>
      </c>
      <c r="D79" s="695"/>
      <c r="E79" s="695"/>
      <c r="F79" s="695"/>
      <c r="G79" s="695"/>
      <c r="H79" s="695"/>
      <c r="I79" s="695"/>
      <c r="J79" s="695"/>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1840277</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398</v>
      </c>
      <c r="B82" s="622"/>
      <c r="C82" s="1126">
        <f>(C81-C79)</f>
        <v>-29762</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399</v>
      </c>
      <c r="B83" s="623"/>
      <c r="C83" s="1127">
        <f>C82/C81</f>
        <v>-1.6172565325763458E-2</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73" activePane="bottomLeft" state="frozen"/>
      <selection activeCell="N32" sqref="N32"/>
      <selection pane="bottomLeft" activeCell="C113" sqref="C1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c r="D5" s="414"/>
      <c r="E5" s="408"/>
      <c r="F5" s="798"/>
      <c r="G5" s="408"/>
      <c r="H5" s="408"/>
      <c r="I5" s="408"/>
      <c r="J5" s="432"/>
      <c r="K5" s="408"/>
    </row>
    <row r="6" spans="1:12" ht="14.25" x14ac:dyDescent="0.2">
      <c r="A6" s="903" t="s">
        <v>473</v>
      </c>
      <c r="B6" s="39">
        <v>1130</v>
      </c>
      <c r="C6" s="408"/>
      <c r="D6" s="408" t="s">
        <v>1364</v>
      </c>
      <c r="E6" s="477"/>
      <c r="F6" s="477"/>
      <c r="G6" s="429"/>
      <c r="H6" s="429"/>
      <c r="I6" s="429"/>
      <c r="J6" s="429"/>
      <c r="K6" s="429"/>
    </row>
    <row r="7" spans="1:12" x14ac:dyDescent="0.2">
      <c r="A7" s="903" t="s">
        <v>116</v>
      </c>
      <c r="B7" s="259">
        <v>1140</v>
      </c>
      <c r="C7" s="408"/>
      <c r="D7" s="408" t="s">
        <v>1364</v>
      </c>
      <c r="E7" s="429"/>
      <c r="F7" s="432" t="s">
        <v>1364</v>
      </c>
      <c r="G7" s="432" t="s">
        <v>1364</v>
      </c>
      <c r="H7" s="432" t="s">
        <v>1364</v>
      </c>
      <c r="I7" s="429"/>
      <c r="J7" s="429"/>
      <c r="K7" s="429"/>
    </row>
    <row r="8" spans="1:12" x14ac:dyDescent="0.2">
      <c r="A8" s="903" t="s">
        <v>474</v>
      </c>
      <c r="B8" s="39">
        <v>1150</v>
      </c>
      <c r="C8" s="477"/>
      <c r="D8" s="477"/>
      <c r="E8" s="503"/>
      <c r="F8" s="503"/>
      <c r="G8" s="414"/>
      <c r="H8" s="429"/>
      <c r="I8" s="429"/>
      <c r="J8" s="429"/>
      <c r="K8" s="429"/>
    </row>
    <row r="9" spans="1:12" x14ac:dyDescent="0.2">
      <c r="A9" s="904" t="s">
        <v>117</v>
      </c>
      <c r="B9" s="39">
        <v>1160</v>
      </c>
      <c r="C9" s="429"/>
      <c r="D9" s="432" t="s">
        <v>1364</v>
      </c>
      <c r="E9" s="432" t="s">
        <v>1364</v>
      </c>
      <c r="F9" s="478"/>
      <c r="G9" s="477"/>
      <c r="H9" s="432" t="s">
        <v>1364</v>
      </c>
      <c r="I9" s="429"/>
      <c r="J9" s="429"/>
      <c r="K9" s="429"/>
    </row>
    <row r="10" spans="1:12" x14ac:dyDescent="0.2">
      <c r="A10" s="904" t="s">
        <v>118</v>
      </c>
      <c r="B10" s="39">
        <v>1170</v>
      </c>
      <c r="C10" s="432" t="s">
        <v>1364</v>
      </c>
      <c r="D10" s="502"/>
      <c r="E10" s="502"/>
      <c r="F10" s="478"/>
      <c r="G10" s="429"/>
      <c r="H10" s="429"/>
      <c r="I10" s="429"/>
      <c r="J10" s="429"/>
      <c r="K10" s="429"/>
    </row>
    <row r="11" spans="1:12" x14ac:dyDescent="0.2">
      <c r="A11" s="904" t="s">
        <v>475</v>
      </c>
      <c r="B11" s="260">
        <v>1190</v>
      </c>
      <c r="C11" s="479" t="s">
        <v>1364</v>
      </c>
      <c r="D11" s="408" t="s">
        <v>1364</v>
      </c>
      <c r="E11" s="408" t="s">
        <v>1364</v>
      </c>
      <c r="F11" s="408" t="s">
        <v>1364</v>
      </c>
      <c r="G11" s="408" t="s">
        <v>1364</v>
      </c>
      <c r="H11" s="408" t="s">
        <v>1364</v>
      </c>
      <c r="I11" s="408" t="s">
        <v>1364</v>
      </c>
      <c r="J11" s="432" t="s">
        <v>1364</v>
      </c>
      <c r="K11" s="408" t="s">
        <v>1364</v>
      </c>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t="s">
        <v>1364</v>
      </c>
      <c r="E14" s="408" t="s">
        <v>1364</v>
      </c>
      <c r="F14" s="408" t="s">
        <v>1364</v>
      </c>
      <c r="G14" s="408" t="s">
        <v>1364</v>
      </c>
      <c r="H14" s="408" t="s">
        <v>1364</v>
      </c>
      <c r="I14" s="408" t="s">
        <v>1364</v>
      </c>
      <c r="J14" s="432" t="s">
        <v>1364</v>
      </c>
      <c r="K14" s="408" t="s">
        <v>1364</v>
      </c>
    </row>
    <row r="15" spans="1:12" ht="12.75" customHeight="1" x14ac:dyDescent="0.2">
      <c r="A15" s="903" t="s">
        <v>98</v>
      </c>
      <c r="B15" s="39">
        <v>1220</v>
      </c>
      <c r="C15" s="479"/>
      <c r="D15" s="408" t="s">
        <v>1364</v>
      </c>
      <c r="E15" s="408" t="s">
        <v>1364</v>
      </c>
      <c r="F15" s="408" t="s">
        <v>1364</v>
      </c>
      <c r="G15" s="408" t="s">
        <v>1364</v>
      </c>
      <c r="H15" s="408" t="s">
        <v>1364</v>
      </c>
      <c r="I15" s="408" t="s">
        <v>1364</v>
      </c>
      <c r="J15" s="432" t="s">
        <v>1364</v>
      </c>
      <c r="K15" s="408" t="s">
        <v>1364</v>
      </c>
    </row>
    <row r="16" spans="1:12" ht="15" customHeight="1" x14ac:dyDescent="0.2">
      <c r="A16" s="903" t="s">
        <v>476</v>
      </c>
      <c r="B16" s="259">
        <v>1230</v>
      </c>
      <c r="C16" s="479"/>
      <c r="D16" s="408" t="s">
        <v>1364</v>
      </c>
      <c r="E16" s="408" t="s">
        <v>1364</v>
      </c>
      <c r="F16" s="408" t="s">
        <v>1364</v>
      </c>
      <c r="G16" s="408" t="s">
        <v>1364</v>
      </c>
      <c r="H16" s="408" t="s">
        <v>1364</v>
      </c>
      <c r="I16" s="408" t="s">
        <v>1364</v>
      </c>
      <c r="J16" s="432" t="s">
        <v>1364</v>
      </c>
      <c r="K16" s="408" t="s">
        <v>1364</v>
      </c>
    </row>
    <row r="17" spans="1:11" ht="12.75" customHeight="1" x14ac:dyDescent="0.2">
      <c r="A17" s="903" t="s">
        <v>925</v>
      </c>
      <c r="B17" s="39">
        <v>1290</v>
      </c>
      <c r="C17" s="479"/>
      <c r="D17" s="408" t="s">
        <v>1364</v>
      </c>
      <c r="E17" s="408" t="s">
        <v>1364</v>
      </c>
      <c r="F17" s="408" t="s">
        <v>1364</v>
      </c>
      <c r="G17" s="408" t="s">
        <v>1364</v>
      </c>
      <c r="H17" s="408" t="s">
        <v>1364</v>
      </c>
      <c r="I17" s="408" t="s">
        <v>1364</v>
      </c>
      <c r="J17" s="432" t="s">
        <v>1364</v>
      </c>
      <c r="K17" s="408" t="s">
        <v>1364</v>
      </c>
    </row>
    <row r="18" spans="1:11" ht="12.75" customHeight="1" thickBot="1" x14ac:dyDescent="0.25">
      <c r="A18" s="460" t="s">
        <v>616</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t="s">
        <v>1364</v>
      </c>
      <c r="D21" s="429"/>
      <c r="E21" s="429"/>
      <c r="F21" s="429"/>
      <c r="G21" s="429"/>
      <c r="H21" s="429"/>
      <c r="I21" s="429"/>
      <c r="J21" s="429"/>
      <c r="K21" s="429"/>
    </row>
    <row r="22" spans="1:11" ht="12.75" customHeight="1" x14ac:dyDescent="0.2">
      <c r="A22" s="903" t="s">
        <v>1240</v>
      </c>
      <c r="B22" s="39">
        <v>1313</v>
      </c>
      <c r="C22" s="479" t="s">
        <v>1364</v>
      </c>
      <c r="D22" s="429"/>
      <c r="E22" s="429"/>
      <c r="F22" s="429"/>
      <c r="G22" s="429"/>
      <c r="H22" s="429"/>
      <c r="I22" s="429"/>
      <c r="J22" s="429"/>
      <c r="K22" s="429"/>
    </row>
    <row r="23" spans="1:11" ht="12.75" customHeight="1" x14ac:dyDescent="0.2">
      <c r="A23" s="903" t="s">
        <v>1241</v>
      </c>
      <c r="B23" s="39">
        <v>1314</v>
      </c>
      <c r="C23" s="487" t="s">
        <v>1364</v>
      </c>
      <c r="D23" s="429"/>
      <c r="E23" s="429"/>
      <c r="F23" s="429"/>
      <c r="G23" s="429"/>
      <c r="H23" s="429"/>
      <c r="I23" s="429"/>
      <c r="J23" s="429"/>
      <c r="K23" s="429"/>
    </row>
    <row r="24" spans="1:11" ht="12.75" customHeight="1" x14ac:dyDescent="0.2">
      <c r="A24" s="903" t="s">
        <v>1189</v>
      </c>
      <c r="B24" s="39">
        <v>1321</v>
      </c>
      <c r="C24" s="479" t="s">
        <v>1364</v>
      </c>
      <c r="D24" s="429"/>
      <c r="E24" s="429"/>
      <c r="F24" s="429"/>
      <c r="G24" s="429"/>
      <c r="H24" s="429"/>
      <c r="I24" s="429"/>
      <c r="J24" s="429"/>
      <c r="K24" s="429"/>
    </row>
    <row r="25" spans="1:11" ht="12.75" customHeight="1" x14ac:dyDescent="0.2">
      <c r="A25" s="903" t="s">
        <v>975</v>
      </c>
      <c r="B25" s="39">
        <v>1322</v>
      </c>
      <c r="C25" s="479" t="s">
        <v>1364</v>
      </c>
      <c r="D25" s="429"/>
      <c r="E25" s="429"/>
      <c r="F25" s="429"/>
      <c r="G25" s="429"/>
      <c r="H25" s="429"/>
      <c r="I25" s="429"/>
      <c r="J25" s="429"/>
      <c r="K25" s="429"/>
    </row>
    <row r="26" spans="1:11" ht="12.75" customHeight="1" x14ac:dyDescent="0.2">
      <c r="A26" s="903" t="s">
        <v>1284</v>
      </c>
      <c r="B26" s="39">
        <v>1323</v>
      </c>
      <c r="C26" s="479" t="s">
        <v>1364</v>
      </c>
      <c r="D26" s="429"/>
      <c r="E26" s="429"/>
      <c r="F26" s="429"/>
      <c r="G26" s="429"/>
      <c r="H26" s="429"/>
      <c r="I26" s="429"/>
      <c r="J26" s="429"/>
      <c r="K26" s="429"/>
    </row>
    <row r="27" spans="1:11" ht="12.75" customHeight="1" x14ac:dyDescent="0.2">
      <c r="A27" s="903" t="s">
        <v>1185</v>
      </c>
      <c r="B27" s="39">
        <v>1324</v>
      </c>
      <c r="C27" s="487" t="s">
        <v>1364</v>
      </c>
      <c r="D27" s="429"/>
      <c r="E27" s="429"/>
      <c r="F27" s="429"/>
      <c r="G27" s="429"/>
      <c r="H27" s="429"/>
      <c r="I27" s="429"/>
      <c r="J27" s="429"/>
      <c r="K27" s="429"/>
    </row>
    <row r="28" spans="1:11" ht="12.75" customHeight="1" x14ac:dyDescent="0.2">
      <c r="A28" s="903" t="s">
        <v>1186</v>
      </c>
      <c r="B28" s="39">
        <v>1331</v>
      </c>
      <c r="C28" s="479" t="s">
        <v>1364</v>
      </c>
      <c r="D28" s="429"/>
      <c r="E28" s="429"/>
      <c r="F28" s="429"/>
      <c r="G28" s="429"/>
      <c r="H28" s="429"/>
      <c r="I28" s="429"/>
      <c r="J28" s="429"/>
      <c r="K28" s="429"/>
    </row>
    <row r="29" spans="1:11" ht="12.75" customHeight="1" x14ac:dyDescent="0.2">
      <c r="A29" s="903" t="s">
        <v>976</v>
      </c>
      <c r="B29" s="39">
        <v>1332</v>
      </c>
      <c r="C29" s="479" t="s">
        <v>1364</v>
      </c>
      <c r="D29" s="429"/>
      <c r="E29" s="429"/>
      <c r="F29" s="429"/>
      <c r="G29" s="429"/>
      <c r="H29" s="429"/>
      <c r="I29" s="429"/>
      <c r="J29" s="429"/>
      <c r="K29" s="429"/>
    </row>
    <row r="30" spans="1:11" ht="12.75" customHeight="1" x14ac:dyDescent="0.2">
      <c r="A30" s="903" t="s">
        <v>1188</v>
      </c>
      <c r="B30" s="39">
        <v>1333</v>
      </c>
      <c r="C30" s="479" t="s">
        <v>1364</v>
      </c>
      <c r="D30" s="429"/>
      <c r="E30" s="429"/>
      <c r="F30" s="429"/>
      <c r="G30" s="429"/>
      <c r="H30" s="429"/>
      <c r="I30" s="429"/>
      <c r="J30" s="429"/>
      <c r="K30" s="429"/>
    </row>
    <row r="31" spans="1:11" ht="12.75" customHeight="1" x14ac:dyDescent="0.2">
      <c r="A31" s="903" t="s">
        <v>1187</v>
      </c>
      <c r="B31" s="39">
        <v>1334</v>
      </c>
      <c r="C31" s="487" t="s">
        <v>1364</v>
      </c>
      <c r="D31" s="429"/>
      <c r="E31" s="429"/>
      <c r="F31" s="429"/>
      <c r="G31" s="429"/>
      <c r="H31" s="429"/>
      <c r="I31" s="429"/>
      <c r="J31" s="429"/>
      <c r="K31" s="429"/>
    </row>
    <row r="32" spans="1:11" ht="12.75" customHeight="1" x14ac:dyDescent="0.2">
      <c r="A32" s="903" t="s">
        <v>572</v>
      </c>
      <c r="B32" s="39">
        <v>1341</v>
      </c>
      <c r="C32" s="479" t="s">
        <v>1364</v>
      </c>
      <c r="D32" s="429"/>
      <c r="E32" s="429"/>
      <c r="F32" s="429"/>
      <c r="G32" s="429"/>
      <c r="H32" s="429"/>
      <c r="I32" s="429"/>
      <c r="J32" s="429"/>
      <c r="K32" s="429"/>
    </row>
    <row r="33" spans="1:11" ht="12.75" customHeight="1" x14ac:dyDescent="0.2">
      <c r="A33" s="903" t="s">
        <v>977</v>
      </c>
      <c r="B33" s="39">
        <v>1342</v>
      </c>
      <c r="C33" s="479">
        <v>10663216</v>
      </c>
      <c r="D33" s="429"/>
      <c r="E33" s="429"/>
      <c r="F33" s="429"/>
      <c r="G33" s="429"/>
      <c r="H33" s="429"/>
      <c r="I33" s="429"/>
      <c r="J33" s="429"/>
      <c r="K33" s="429"/>
    </row>
    <row r="34" spans="1:11" ht="12.75" customHeight="1" x14ac:dyDescent="0.2">
      <c r="A34" s="903" t="s">
        <v>573</v>
      </c>
      <c r="B34" s="39">
        <v>1343</v>
      </c>
      <c r="C34" s="479" t="s">
        <v>1364</v>
      </c>
      <c r="D34" s="429"/>
      <c r="E34" s="429"/>
      <c r="F34" s="429"/>
      <c r="G34" s="429"/>
      <c r="H34" s="429"/>
      <c r="I34" s="429"/>
      <c r="J34" s="429"/>
      <c r="K34" s="429"/>
    </row>
    <row r="35" spans="1:11" ht="12.75" customHeight="1" x14ac:dyDescent="0.2">
      <c r="A35" s="903" t="s">
        <v>571</v>
      </c>
      <c r="B35" s="39">
        <v>1344</v>
      </c>
      <c r="C35" s="487" t="s">
        <v>1364</v>
      </c>
      <c r="D35" s="429"/>
      <c r="E35" s="429"/>
      <c r="F35" s="429"/>
      <c r="G35" s="429"/>
      <c r="H35" s="429"/>
      <c r="I35" s="429"/>
      <c r="J35" s="429"/>
      <c r="K35" s="429"/>
    </row>
    <row r="36" spans="1:11" ht="12.75" customHeight="1" x14ac:dyDescent="0.2">
      <c r="A36" s="903" t="s">
        <v>973</v>
      </c>
      <c r="B36" s="39">
        <v>1351</v>
      </c>
      <c r="C36" s="479" t="s">
        <v>1364</v>
      </c>
      <c r="D36" s="429"/>
      <c r="E36" s="429"/>
      <c r="F36" s="429"/>
      <c r="G36" s="429"/>
      <c r="H36" s="429"/>
      <c r="I36" s="429"/>
      <c r="J36" s="429"/>
      <c r="K36" s="429"/>
    </row>
    <row r="37" spans="1:11" ht="12.75" customHeight="1" x14ac:dyDescent="0.2">
      <c r="A37" s="903" t="s">
        <v>978</v>
      </c>
      <c r="B37" s="39">
        <v>1352</v>
      </c>
      <c r="C37" s="479" t="s">
        <v>1364</v>
      </c>
      <c r="D37" s="429"/>
      <c r="E37" s="429"/>
      <c r="F37" s="429"/>
      <c r="G37" s="429"/>
      <c r="H37" s="429"/>
      <c r="I37" s="429"/>
      <c r="J37" s="429"/>
      <c r="K37" s="429"/>
    </row>
    <row r="38" spans="1:11" ht="12.75" customHeight="1" x14ac:dyDescent="0.2">
      <c r="A38" s="903" t="s">
        <v>676</v>
      </c>
      <c r="B38" s="39">
        <v>1353</v>
      </c>
      <c r="C38" s="479" t="s">
        <v>1364</v>
      </c>
      <c r="D38" s="429"/>
      <c r="E38" s="429"/>
      <c r="F38" s="429"/>
      <c r="G38" s="429"/>
      <c r="H38" s="429"/>
      <c r="I38" s="429"/>
      <c r="J38" s="429"/>
      <c r="K38" s="429"/>
    </row>
    <row r="39" spans="1:11" ht="12.75" customHeight="1" x14ac:dyDescent="0.2">
      <c r="A39" s="743" t="s">
        <v>677</v>
      </c>
      <c r="B39" s="504">
        <v>1354</v>
      </c>
      <c r="C39" s="487" t="s">
        <v>1364</v>
      </c>
      <c r="D39" s="429"/>
      <c r="E39" s="429"/>
      <c r="F39" s="429"/>
      <c r="G39" s="429"/>
      <c r="H39" s="429"/>
      <c r="I39" s="429"/>
      <c r="J39" s="429"/>
      <c r="K39" s="429"/>
    </row>
    <row r="40" spans="1:11" ht="12.75" customHeight="1" thickBot="1" x14ac:dyDescent="0.25">
      <c r="A40" s="460" t="s">
        <v>617</v>
      </c>
      <c r="B40" s="453"/>
      <c r="C40" s="481">
        <f>SUM(C20:C39)</f>
        <v>10663216</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t="s">
        <v>1364</v>
      </c>
      <c r="G43" s="429"/>
      <c r="H43" s="429"/>
      <c r="I43" s="429"/>
      <c r="J43" s="429"/>
      <c r="K43" s="429"/>
    </row>
    <row r="44" spans="1:11" ht="12.75" customHeight="1" x14ac:dyDescent="0.2">
      <c r="A44" s="903" t="s">
        <v>442</v>
      </c>
      <c r="B44" s="39">
        <v>1413</v>
      </c>
      <c r="C44" s="429"/>
      <c r="D44" s="429"/>
      <c r="E44" s="429"/>
      <c r="F44" s="408" t="s">
        <v>1364</v>
      </c>
      <c r="G44" s="429"/>
      <c r="H44" s="429"/>
      <c r="I44" s="429"/>
      <c r="J44" s="429"/>
      <c r="K44" s="429"/>
    </row>
    <row r="45" spans="1:11" ht="12.75" customHeight="1" x14ac:dyDescent="0.2">
      <c r="A45" s="903" t="s">
        <v>274</v>
      </c>
      <c r="B45" s="39">
        <v>1415</v>
      </c>
      <c r="C45" s="429"/>
      <c r="D45" s="429"/>
      <c r="E45" s="429"/>
      <c r="F45" s="408" t="s">
        <v>1364</v>
      </c>
      <c r="G45" s="429"/>
      <c r="H45" s="429"/>
      <c r="I45" s="429"/>
      <c r="J45" s="429"/>
      <c r="K45" s="429"/>
    </row>
    <row r="46" spans="1:11" ht="12.75" customHeight="1" x14ac:dyDescent="0.2">
      <c r="A46" s="903" t="s">
        <v>1369</v>
      </c>
      <c r="B46" s="39">
        <v>1416</v>
      </c>
      <c r="C46" s="429"/>
      <c r="D46" s="429"/>
      <c r="E46" s="429"/>
      <c r="F46" s="432" t="s">
        <v>1364</v>
      </c>
      <c r="G46" s="429"/>
      <c r="H46" s="429"/>
      <c r="I46" s="429"/>
      <c r="J46" s="429"/>
      <c r="K46" s="429"/>
    </row>
    <row r="47" spans="1:11" ht="12.75" customHeight="1" x14ac:dyDescent="0.2">
      <c r="A47" s="903" t="s">
        <v>60</v>
      </c>
      <c r="B47" s="39">
        <v>1421</v>
      </c>
      <c r="C47" s="429"/>
      <c r="D47" s="429"/>
      <c r="E47" s="429"/>
      <c r="F47" s="408" t="s">
        <v>1364</v>
      </c>
      <c r="G47" s="429"/>
      <c r="H47" s="429"/>
      <c r="I47" s="429"/>
      <c r="J47" s="429"/>
      <c r="K47" s="429"/>
    </row>
    <row r="48" spans="1:11" ht="12.75" customHeight="1" x14ac:dyDescent="0.2">
      <c r="A48" s="903" t="s">
        <v>980</v>
      </c>
      <c r="B48" s="39">
        <v>1422</v>
      </c>
      <c r="C48" s="429"/>
      <c r="D48" s="429"/>
      <c r="E48" s="429"/>
      <c r="F48" s="408" t="s">
        <v>1364</v>
      </c>
      <c r="G48" s="429"/>
      <c r="H48" s="429"/>
      <c r="I48" s="429"/>
      <c r="J48" s="429"/>
      <c r="K48" s="429"/>
    </row>
    <row r="49" spans="1:11" ht="12.75" customHeight="1" x14ac:dyDescent="0.2">
      <c r="A49" s="903" t="s">
        <v>61</v>
      </c>
      <c r="B49" s="39">
        <v>1423</v>
      </c>
      <c r="C49" s="429"/>
      <c r="D49" s="429"/>
      <c r="E49" s="429"/>
      <c r="F49" s="408" t="s">
        <v>1364</v>
      </c>
      <c r="G49" s="429"/>
      <c r="H49" s="429"/>
      <c r="I49" s="429"/>
      <c r="J49" s="429"/>
      <c r="K49" s="429"/>
    </row>
    <row r="50" spans="1:11" ht="12.75" customHeight="1" x14ac:dyDescent="0.2">
      <c r="A50" s="903" t="s">
        <v>62</v>
      </c>
      <c r="B50" s="39">
        <v>1424</v>
      </c>
      <c r="C50" s="429"/>
      <c r="D50" s="429"/>
      <c r="E50" s="429"/>
      <c r="F50" s="432" t="s">
        <v>1364</v>
      </c>
      <c r="G50" s="429"/>
      <c r="H50" s="429"/>
      <c r="I50" s="429"/>
      <c r="J50" s="429"/>
      <c r="K50" s="429"/>
    </row>
    <row r="51" spans="1:11" ht="12.75" customHeight="1" x14ac:dyDescent="0.2">
      <c r="A51" s="905" t="s">
        <v>63</v>
      </c>
      <c r="B51" s="157">
        <v>1431</v>
      </c>
      <c r="C51" s="429"/>
      <c r="D51" s="429"/>
      <c r="E51" s="429"/>
      <c r="F51" s="408" t="s">
        <v>1364</v>
      </c>
      <c r="G51" s="429"/>
      <c r="H51" s="429"/>
      <c r="I51" s="429"/>
      <c r="J51" s="429"/>
      <c r="K51" s="429"/>
    </row>
    <row r="52" spans="1:11" ht="12.75" customHeight="1" x14ac:dyDescent="0.2">
      <c r="A52" s="905" t="s">
        <v>1293</v>
      </c>
      <c r="B52" s="157">
        <v>1432</v>
      </c>
      <c r="C52" s="429"/>
      <c r="D52" s="429"/>
      <c r="E52" s="429"/>
      <c r="F52" s="408" t="s">
        <v>1364</v>
      </c>
      <c r="G52" s="429"/>
      <c r="H52" s="429"/>
      <c r="I52" s="429"/>
      <c r="J52" s="429"/>
      <c r="K52" s="429"/>
    </row>
    <row r="53" spans="1:11" ht="12.75" customHeight="1" x14ac:dyDescent="0.2">
      <c r="A53" s="905" t="s">
        <v>64</v>
      </c>
      <c r="B53" s="157">
        <v>1433</v>
      </c>
      <c r="C53" s="429"/>
      <c r="D53" s="429"/>
      <c r="E53" s="429"/>
      <c r="F53" s="408" t="s">
        <v>1364</v>
      </c>
      <c r="G53" s="429"/>
      <c r="H53" s="429"/>
      <c r="I53" s="429"/>
      <c r="J53" s="429"/>
      <c r="K53" s="429"/>
    </row>
    <row r="54" spans="1:11" ht="12.75" customHeight="1" x14ac:dyDescent="0.2">
      <c r="A54" s="905" t="s">
        <v>65</v>
      </c>
      <c r="B54" s="157">
        <v>1434</v>
      </c>
      <c r="C54" s="429"/>
      <c r="D54" s="429"/>
      <c r="E54" s="429"/>
      <c r="F54" s="432" t="s">
        <v>1364</v>
      </c>
      <c r="G54" s="429"/>
      <c r="H54" s="429"/>
      <c r="I54" s="429"/>
      <c r="J54" s="429"/>
      <c r="K54" s="429"/>
    </row>
    <row r="55" spans="1:11" ht="12.75" customHeight="1" x14ac:dyDescent="0.2">
      <c r="A55" s="905" t="s">
        <v>66</v>
      </c>
      <c r="B55" s="157">
        <v>1441</v>
      </c>
      <c r="C55" s="429"/>
      <c r="D55" s="429"/>
      <c r="E55" s="429"/>
      <c r="F55" s="408" t="s">
        <v>1364</v>
      </c>
      <c r="G55" s="429"/>
      <c r="H55" s="429"/>
      <c r="I55" s="429"/>
      <c r="J55" s="429"/>
      <c r="K55" s="429"/>
    </row>
    <row r="56" spans="1:11" ht="12.75" customHeight="1" x14ac:dyDescent="0.2">
      <c r="A56" s="905" t="s">
        <v>1294</v>
      </c>
      <c r="B56" s="157">
        <v>1442</v>
      </c>
      <c r="C56" s="429"/>
      <c r="D56" s="429"/>
      <c r="E56" s="429"/>
      <c r="F56" s="408" t="s">
        <v>1364</v>
      </c>
      <c r="G56" s="429"/>
      <c r="H56" s="429"/>
      <c r="I56" s="429"/>
      <c r="J56" s="429"/>
      <c r="K56" s="429"/>
    </row>
    <row r="57" spans="1:11" ht="12.75" customHeight="1" x14ac:dyDescent="0.2">
      <c r="A57" s="905" t="s">
        <v>567</v>
      </c>
      <c r="B57" s="157">
        <v>1443</v>
      </c>
      <c r="C57" s="429"/>
      <c r="D57" s="429"/>
      <c r="E57" s="429"/>
      <c r="F57" s="408" t="s">
        <v>1364</v>
      </c>
      <c r="G57" s="429"/>
      <c r="H57" s="429"/>
      <c r="I57" s="429"/>
      <c r="J57" s="429"/>
      <c r="K57" s="429"/>
    </row>
    <row r="58" spans="1:11" ht="12.75" customHeight="1" x14ac:dyDescent="0.2">
      <c r="A58" s="905" t="s">
        <v>68</v>
      </c>
      <c r="B58" s="157">
        <v>1444</v>
      </c>
      <c r="C58" s="429"/>
      <c r="D58" s="429"/>
      <c r="E58" s="429"/>
      <c r="F58" s="408" t="s">
        <v>1364</v>
      </c>
      <c r="G58" s="429"/>
      <c r="H58" s="429"/>
      <c r="I58" s="429"/>
      <c r="J58" s="429"/>
      <c r="K58" s="429"/>
    </row>
    <row r="59" spans="1:11" ht="12.75" customHeight="1" x14ac:dyDescent="0.2">
      <c r="A59" s="905" t="s">
        <v>1023</v>
      </c>
      <c r="B59" s="157">
        <v>1451</v>
      </c>
      <c r="C59" s="429"/>
      <c r="D59" s="429"/>
      <c r="E59" s="429"/>
      <c r="F59" s="408" t="s">
        <v>1364</v>
      </c>
      <c r="G59" s="429"/>
      <c r="H59" s="429"/>
      <c r="I59" s="429"/>
      <c r="J59" s="429"/>
      <c r="K59" s="429"/>
    </row>
    <row r="60" spans="1:11" ht="12.75" customHeight="1" x14ac:dyDescent="0.2">
      <c r="A60" s="905" t="s">
        <v>1295</v>
      </c>
      <c r="B60" s="157">
        <v>1452</v>
      </c>
      <c r="C60" s="429"/>
      <c r="D60" s="429"/>
      <c r="E60" s="429"/>
      <c r="F60" s="408" t="s">
        <v>1364</v>
      </c>
      <c r="G60" s="429"/>
      <c r="H60" s="429"/>
      <c r="I60" s="429"/>
      <c r="J60" s="429"/>
      <c r="K60" s="429"/>
    </row>
    <row r="61" spans="1:11" ht="12.75" customHeight="1" x14ac:dyDescent="0.2">
      <c r="A61" s="906" t="s">
        <v>1024</v>
      </c>
      <c r="B61" s="157">
        <v>1453</v>
      </c>
      <c r="C61" s="429"/>
      <c r="D61" s="429"/>
      <c r="E61" s="429"/>
      <c r="F61" s="408" t="s">
        <v>1364</v>
      </c>
      <c r="G61" s="429"/>
      <c r="H61" s="429"/>
      <c r="I61" s="429"/>
      <c r="J61" s="429"/>
      <c r="K61" s="429"/>
    </row>
    <row r="62" spans="1:11" ht="12.75" customHeight="1" x14ac:dyDescent="0.2">
      <c r="A62" s="907" t="s">
        <v>1025</v>
      </c>
      <c r="B62" s="505">
        <v>1454</v>
      </c>
      <c r="C62" s="429"/>
      <c r="D62" s="429"/>
      <c r="E62" s="429"/>
      <c r="F62" s="432" t="s">
        <v>1364</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15648</v>
      </c>
      <c r="D65" s="408"/>
      <c r="E65" s="408"/>
      <c r="F65" s="432"/>
      <c r="G65" s="408"/>
      <c r="H65" s="408"/>
      <c r="I65" s="408"/>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15648</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0</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c r="D77" s="408" t="s">
        <v>1364</v>
      </c>
      <c r="E77" s="429"/>
      <c r="F77" s="429"/>
      <c r="G77" s="429"/>
      <c r="H77" s="429"/>
      <c r="I77" s="429"/>
      <c r="J77" s="429"/>
      <c r="K77" s="429"/>
    </row>
    <row r="78" spans="1:11" ht="12.75" customHeight="1" x14ac:dyDescent="0.2">
      <c r="A78" s="903" t="s">
        <v>79</v>
      </c>
      <c r="B78" s="39">
        <v>1719</v>
      </c>
      <c r="C78" s="479"/>
      <c r="D78" s="408" t="s">
        <v>1364</v>
      </c>
      <c r="E78" s="429"/>
      <c r="F78" s="429"/>
      <c r="G78" s="429"/>
      <c r="H78" s="429"/>
      <c r="I78" s="429"/>
      <c r="J78" s="429"/>
      <c r="K78" s="429"/>
    </row>
    <row r="79" spans="1:11" ht="12.75" customHeight="1" x14ac:dyDescent="0.2">
      <c r="A79" s="903" t="s">
        <v>629</v>
      </c>
      <c r="B79" s="39">
        <v>1720</v>
      </c>
      <c r="C79" s="479"/>
      <c r="D79" s="408" t="s">
        <v>1364</v>
      </c>
      <c r="E79" s="429"/>
      <c r="F79" s="429"/>
      <c r="G79" s="429"/>
      <c r="H79" s="429"/>
      <c r="I79" s="429"/>
      <c r="J79" s="429"/>
      <c r="K79" s="429"/>
    </row>
    <row r="80" spans="1:11" ht="12.75" customHeight="1" x14ac:dyDescent="0.2">
      <c r="A80" s="903" t="s">
        <v>630</v>
      </c>
      <c r="B80" s="39">
        <v>1730</v>
      </c>
      <c r="C80" s="479"/>
      <c r="D80" s="408" t="s">
        <v>1364</v>
      </c>
      <c r="E80" s="429"/>
      <c r="F80" s="429"/>
      <c r="G80" s="429"/>
      <c r="H80" s="429"/>
      <c r="I80" s="429"/>
      <c r="J80" s="429"/>
      <c r="K80" s="429"/>
    </row>
    <row r="81" spans="1:11" ht="12.75" customHeight="1" x14ac:dyDescent="0.2">
      <c r="A81" s="903" t="s">
        <v>27</v>
      </c>
      <c r="B81" s="39">
        <v>1790</v>
      </c>
      <c r="C81" s="479"/>
      <c r="D81" s="408" t="s">
        <v>1364</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t="s">
        <v>1364</v>
      </c>
      <c r="D85" s="429"/>
      <c r="E85" s="429"/>
      <c r="F85" s="429"/>
      <c r="G85" s="429"/>
      <c r="H85" s="429"/>
      <c r="I85" s="429"/>
      <c r="J85" s="429"/>
      <c r="K85" s="429"/>
    </row>
    <row r="86" spans="1:11" ht="12.75" customHeight="1" x14ac:dyDescent="0.2">
      <c r="A86" s="903" t="s">
        <v>1157</v>
      </c>
      <c r="B86" s="39">
        <v>1813</v>
      </c>
      <c r="C86" s="479" t="s">
        <v>1364</v>
      </c>
      <c r="D86" s="429"/>
      <c r="E86" s="429"/>
      <c r="F86" s="429"/>
      <c r="G86" s="429"/>
      <c r="H86" s="429"/>
      <c r="I86" s="429"/>
      <c r="J86" s="429"/>
      <c r="K86" s="429"/>
    </row>
    <row r="87" spans="1:11" ht="12.75" customHeight="1" x14ac:dyDescent="0.2">
      <c r="A87" s="903" t="s">
        <v>80</v>
      </c>
      <c r="B87" s="39">
        <v>1819</v>
      </c>
      <c r="C87" s="479" t="s">
        <v>1364</v>
      </c>
      <c r="D87" s="429"/>
      <c r="E87" s="429"/>
      <c r="F87" s="429"/>
      <c r="G87" s="429"/>
      <c r="H87" s="429"/>
      <c r="I87" s="429"/>
      <c r="J87" s="429"/>
      <c r="K87" s="429"/>
    </row>
    <row r="88" spans="1:11" ht="12.75" customHeight="1" x14ac:dyDescent="0.2">
      <c r="A88" s="903" t="s">
        <v>633</v>
      </c>
      <c r="B88" s="39">
        <v>1821</v>
      </c>
      <c r="C88" s="479" t="s">
        <v>1364</v>
      </c>
      <c r="D88" s="429"/>
      <c r="E88" s="429"/>
      <c r="F88" s="429"/>
      <c r="G88" s="429"/>
      <c r="H88" s="429"/>
      <c r="I88" s="429"/>
      <c r="J88" s="429"/>
      <c r="K88" s="429"/>
    </row>
    <row r="89" spans="1:11" ht="12.75" customHeight="1" x14ac:dyDescent="0.2">
      <c r="A89" s="903" t="s">
        <v>809</v>
      </c>
      <c r="B89" s="39">
        <v>1822</v>
      </c>
      <c r="C89" s="479" t="s">
        <v>1364</v>
      </c>
      <c r="D89" s="429"/>
      <c r="E89" s="429"/>
      <c r="F89" s="429"/>
      <c r="G89" s="429"/>
      <c r="H89" s="429"/>
      <c r="I89" s="429"/>
      <c r="J89" s="429"/>
      <c r="K89" s="429"/>
    </row>
    <row r="90" spans="1:11" ht="12.75" customHeight="1" x14ac:dyDescent="0.2">
      <c r="A90" s="903" t="s">
        <v>145</v>
      </c>
      <c r="B90" s="39">
        <v>1823</v>
      </c>
      <c r="C90" s="479" t="s">
        <v>1364</v>
      </c>
      <c r="D90" s="429"/>
      <c r="E90" s="429"/>
      <c r="F90" s="429"/>
      <c r="G90" s="429"/>
      <c r="H90" s="429"/>
      <c r="I90" s="429"/>
      <c r="J90" s="429"/>
      <c r="K90" s="429"/>
    </row>
    <row r="91" spans="1:11" ht="12.75" customHeight="1" x14ac:dyDescent="0.2">
      <c r="A91" s="903" t="s">
        <v>28</v>
      </c>
      <c r="B91" s="39">
        <v>1829</v>
      </c>
      <c r="C91" s="479" t="s">
        <v>1364</v>
      </c>
      <c r="D91" s="429"/>
      <c r="E91" s="429"/>
      <c r="F91" s="429"/>
      <c r="G91" s="429"/>
      <c r="H91" s="429"/>
      <c r="I91" s="429"/>
      <c r="J91" s="429"/>
      <c r="K91" s="429"/>
    </row>
    <row r="92" spans="1:11" ht="12.75" customHeight="1" x14ac:dyDescent="0.2">
      <c r="A92" s="903" t="s">
        <v>860</v>
      </c>
      <c r="B92" s="39">
        <v>1890</v>
      </c>
      <c r="C92" s="479" t="s">
        <v>1364</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v>1831</v>
      </c>
      <c r="D96" s="479"/>
      <c r="E96" s="506" t="s">
        <v>1364</v>
      </c>
      <c r="F96" s="431" t="s">
        <v>1364</v>
      </c>
      <c r="G96" s="431" t="s">
        <v>1364</v>
      </c>
      <c r="H96" s="431" t="s">
        <v>1364</v>
      </c>
      <c r="I96" s="431" t="s">
        <v>1364</v>
      </c>
      <c r="J96" s="431" t="s">
        <v>1364</v>
      </c>
      <c r="K96" s="431" t="s">
        <v>1364</v>
      </c>
    </row>
    <row r="97" spans="1:12" ht="12.75" customHeight="1" x14ac:dyDescent="0.2">
      <c r="A97" s="743" t="s">
        <v>278</v>
      </c>
      <c r="B97" s="507">
        <v>1930</v>
      </c>
      <c r="C97" s="487"/>
      <c r="D97" s="432"/>
      <c r="E97" s="683" t="s">
        <v>1364</v>
      </c>
      <c r="F97" s="432" t="s">
        <v>1364</v>
      </c>
      <c r="G97" s="432" t="s">
        <v>1364</v>
      </c>
      <c r="H97" s="432" t="s">
        <v>1364</v>
      </c>
      <c r="I97" s="432" t="s">
        <v>1364</v>
      </c>
      <c r="J97" s="432" t="s">
        <v>1364</v>
      </c>
      <c r="K97" s="432" t="s">
        <v>1364</v>
      </c>
    </row>
    <row r="98" spans="1:12" ht="12.75" customHeight="1" x14ac:dyDescent="0.2">
      <c r="A98" s="903" t="s">
        <v>206</v>
      </c>
      <c r="B98" s="39">
        <v>1940</v>
      </c>
      <c r="C98" s="487"/>
      <c r="D98" s="408"/>
      <c r="E98" s="486"/>
      <c r="F98" s="408" t="s">
        <v>1364</v>
      </c>
      <c r="G98" s="486"/>
      <c r="H98" s="486"/>
      <c r="I98" s="690"/>
      <c r="J98" s="486"/>
      <c r="K98" s="486"/>
    </row>
    <row r="99" spans="1:12" ht="12.75" customHeight="1" x14ac:dyDescent="0.2">
      <c r="A99" s="903" t="s">
        <v>961</v>
      </c>
      <c r="B99" s="39">
        <v>1950</v>
      </c>
      <c r="C99" s="487">
        <v>2197</v>
      </c>
      <c r="D99" s="408"/>
      <c r="E99" s="408" t="s">
        <v>1364</v>
      </c>
      <c r="F99" s="408" t="s">
        <v>1364</v>
      </c>
      <c r="G99" s="408" t="s">
        <v>1364</v>
      </c>
      <c r="H99" s="408" t="s">
        <v>1364</v>
      </c>
      <c r="I99" s="429"/>
      <c r="J99" s="432" t="s">
        <v>1364</v>
      </c>
      <c r="K99" s="408" t="s">
        <v>1364</v>
      </c>
    </row>
    <row r="100" spans="1:12" ht="12.75" customHeight="1" x14ac:dyDescent="0.2">
      <c r="A100" s="903" t="s">
        <v>279</v>
      </c>
      <c r="B100" s="39">
        <v>1960</v>
      </c>
      <c r="C100" s="487"/>
      <c r="D100" s="487"/>
      <c r="E100" s="487" t="s">
        <v>1364</v>
      </c>
      <c r="F100" s="487" t="s">
        <v>1364</v>
      </c>
      <c r="G100" s="487" t="s">
        <v>1364</v>
      </c>
      <c r="H100" s="487" t="s">
        <v>1364</v>
      </c>
      <c r="I100" s="432" t="s">
        <v>1364</v>
      </c>
      <c r="J100" s="487" t="s">
        <v>1364</v>
      </c>
      <c r="K100" s="432" t="s">
        <v>1364</v>
      </c>
    </row>
    <row r="101" spans="1:12" ht="12.75" customHeight="1" x14ac:dyDescent="0.2">
      <c r="A101" s="903" t="s">
        <v>280</v>
      </c>
      <c r="B101" s="39">
        <v>1970</v>
      </c>
      <c r="C101" s="487" t="s">
        <v>1364</v>
      </c>
      <c r="D101" s="502"/>
      <c r="E101" s="510"/>
      <c r="F101" s="502"/>
      <c r="G101" s="477"/>
      <c r="H101" s="502"/>
      <c r="I101" s="429"/>
      <c r="J101" s="477"/>
      <c r="K101" s="477"/>
    </row>
    <row r="102" spans="1:12" ht="12.75" customHeight="1" x14ac:dyDescent="0.2">
      <c r="A102" s="903" t="s">
        <v>281</v>
      </c>
      <c r="B102" s="39">
        <v>1980</v>
      </c>
      <c r="C102" s="487" t="s">
        <v>1364</v>
      </c>
      <c r="D102" s="487" t="s">
        <v>1364</v>
      </c>
      <c r="E102" s="487" t="s">
        <v>1364</v>
      </c>
      <c r="F102" s="487" t="s">
        <v>1364</v>
      </c>
      <c r="G102" s="487" t="s">
        <v>1364</v>
      </c>
      <c r="H102" s="487" t="s">
        <v>1364</v>
      </c>
      <c r="I102" s="432" t="s">
        <v>1364</v>
      </c>
      <c r="J102" s="487" t="s">
        <v>1364</v>
      </c>
      <c r="K102" s="432" t="s">
        <v>1364</v>
      </c>
    </row>
    <row r="103" spans="1:12" ht="12.75" customHeight="1" x14ac:dyDescent="0.2">
      <c r="A103" s="903" t="s">
        <v>400</v>
      </c>
      <c r="B103" s="39">
        <v>1983</v>
      </c>
      <c r="C103" s="429"/>
      <c r="D103" s="429"/>
      <c r="E103" s="1211" t="s">
        <v>1364</v>
      </c>
      <c r="F103" s="429"/>
      <c r="G103" s="429"/>
      <c r="H103" s="487" t="s">
        <v>1364</v>
      </c>
      <c r="I103" s="429"/>
      <c r="J103" s="690"/>
      <c r="K103" s="690"/>
    </row>
    <row r="104" spans="1:12" ht="12.75" customHeight="1" x14ac:dyDescent="0.2">
      <c r="A104" s="903" t="s">
        <v>972</v>
      </c>
      <c r="B104" s="39">
        <v>1991</v>
      </c>
      <c r="C104" s="487" t="s">
        <v>1364</v>
      </c>
      <c r="D104" s="408" t="s">
        <v>1364</v>
      </c>
      <c r="E104" s="414" t="s">
        <v>1364</v>
      </c>
      <c r="F104" s="432" t="s">
        <v>1364</v>
      </c>
      <c r="G104" s="432" t="s">
        <v>1364</v>
      </c>
      <c r="H104" s="408" t="s">
        <v>1364</v>
      </c>
      <c r="I104" s="429"/>
      <c r="J104" s="429"/>
      <c r="K104" s="429"/>
    </row>
    <row r="105" spans="1:12" ht="12.75" customHeight="1" x14ac:dyDescent="0.2">
      <c r="A105" s="903" t="s">
        <v>962</v>
      </c>
      <c r="B105" s="39">
        <v>1992</v>
      </c>
      <c r="C105" s="408" t="s">
        <v>1364</v>
      </c>
      <c r="D105" s="488"/>
      <c r="E105" s="429"/>
      <c r="F105" s="429"/>
      <c r="G105" s="429"/>
      <c r="H105" s="690"/>
      <c r="I105" s="429"/>
      <c r="J105" s="429"/>
      <c r="K105" s="429"/>
    </row>
    <row r="106" spans="1:12" ht="12.75" customHeight="1" x14ac:dyDescent="0.2">
      <c r="A106" s="903" t="s">
        <v>1745</v>
      </c>
      <c r="B106" s="39">
        <v>1993</v>
      </c>
      <c r="C106" s="408" t="s">
        <v>1364</v>
      </c>
      <c r="D106" s="487" t="s">
        <v>1364</v>
      </c>
      <c r="E106" s="432" t="s">
        <v>1364</v>
      </c>
      <c r="F106" s="432" t="s">
        <v>1364</v>
      </c>
      <c r="G106" s="432" t="s">
        <v>1364</v>
      </c>
      <c r="H106" s="432" t="s">
        <v>1364</v>
      </c>
      <c r="I106" s="427"/>
      <c r="J106" s="432" t="s">
        <v>1364</v>
      </c>
      <c r="K106" s="432" t="s">
        <v>1364</v>
      </c>
    </row>
    <row r="107" spans="1:12" ht="12.75" customHeight="1" x14ac:dyDescent="0.2">
      <c r="A107" s="903" t="s">
        <v>81</v>
      </c>
      <c r="B107" s="39">
        <v>1999</v>
      </c>
      <c r="C107" s="479">
        <v>123280</v>
      </c>
      <c r="D107" s="408"/>
      <c r="E107" s="408" t="s">
        <v>1364</v>
      </c>
      <c r="F107" s="408" t="s">
        <v>1364</v>
      </c>
      <c r="G107" s="408" t="s">
        <v>1364</v>
      </c>
      <c r="H107" s="408" t="s">
        <v>1364</v>
      </c>
      <c r="I107" s="408" t="s">
        <v>1364</v>
      </c>
      <c r="J107" s="432" t="s">
        <v>1364</v>
      </c>
      <c r="K107" s="408" t="s">
        <v>1364</v>
      </c>
    </row>
    <row r="108" spans="1:12" ht="12.75" customHeight="1" thickBot="1" x14ac:dyDescent="0.25">
      <c r="A108" s="460" t="s">
        <v>565</v>
      </c>
      <c r="B108" s="730"/>
      <c r="C108" s="480">
        <f>SUM(C95:C107)</f>
        <v>127308</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10806172</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v>1372360</v>
      </c>
      <c r="D111" s="414" t="s">
        <v>1364</v>
      </c>
      <c r="E111" s="488"/>
      <c r="F111" s="414" t="s">
        <v>1364</v>
      </c>
      <c r="G111" s="414" t="s">
        <v>1364</v>
      </c>
      <c r="H111" s="488"/>
      <c r="I111" s="429"/>
      <c r="J111" s="429"/>
      <c r="K111" s="429"/>
    </row>
    <row r="112" spans="1:12" ht="12.75" customHeight="1" x14ac:dyDescent="0.2">
      <c r="A112" s="903" t="s">
        <v>964</v>
      </c>
      <c r="B112" s="39">
        <v>2200</v>
      </c>
      <c r="C112" s="479">
        <v>726642</v>
      </c>
      <c r="D112" s="408" t="s">
        <v>1364</v>
      </c>
      <c r="E112" s="488"/>
      <c r="F112" s="408" t="s">
        <v>1364</v>
      </c>
      <c r="G112" s="408" t="s">
        <v>1364</v>
      </c>
      <c r="H112" s="488"/>
      <c r="I112" s="429"/>
      <c r="J112" s="429"/>
      <c r="K112" s="429"/>
      <c r="L112" s="171"/>
    </row>
    <row r="113" spans="1:11" ht="12.75" customHeight="1" x14ac:dyDescent="0.2">
      <c r="A113" s="903" t="s">
        <v>29</v>
      </c>
      <c r="B113" s="39">
        <v>2300</v>
      </c>
      <c r="C113" s="479" t="s">
        <v>1364</v>
      </c>
      <c r="D113" s="408" t="s">
        <v>1364</v>
      </c>
      <c r="E113" s="488"/>
      <c r="F113" s="408" t="s">
        <v>1364</v>
      </c>
      <c r="G113" s="408" t="s">
        <v>1364</v>
      </c>
      <c r="H113" s="488"/>
      <c r="I113" s="429"/>
      <c r="J113" s="429"/>
      <c r="K113" s="429"/>
    </row>
    <row r="114" spans="1:11" ht="22.5" customHeight="1" thickBot="1" x14ac:dyDescent="0.25">
      <c r="A114" s="813" t="s">
        <v>923</v>
      </c>
      <c r="B114" s="814" t="s">
        <v>648</v>
      </c>
      <c r="C114" s="908">
        <f>SUM(C111:C113)</f>
        <v>2099002</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1">
        <v>3001</v>
      </c>
      <c r="C117" s="485"/>
      <c r="D117" s="414" t="s">
        <v>1364</v>
      </c>
      <c r="E117" s="408" t="s">
        <v>1364</v>
      </c>
      <c r="F117" s="414" t="s">
        <v>1364</v>
      </c>
      <c r="G117" s="414" t="s">
        <v>1364</v>
      </c>
      <c r="H117" s="408" t="s">
        <v>1364</v>
      </c>
      <c r="I117" s="429"/>
      <c r="J117" s="432" t="s">
        <v>1364</v>
      </c>
      <c r="K117" s="408" t="s">
        <v>1364</v>
      </c>
    </row>
    <row r="118" spans="1:11" ht="12.75" customHeight="1" x14ac:dyDescent="0.2">
      <c r="A118" s="473" t="s">
        <v>1699</v>
      </c>
      <c r="B118" s="261">
        <v>3002</v>
      </c>
      <c r="C118" s="479"/>
      <c r="D118" s="408" t="s">
        <v>1364</v>
      </c>
      <c r="E118" s="408" t="s">
        <v>1364</v>
      </c>
      <c r="F118" s="408" t="s">
        <v>1364</v>
      </c>
      <c r="G118" s="408" t="s">
        <v>1364</v>
      </c>
      <c r="H118" s="408" t="s">
        <v>1364</v>
      </c>
      <c r="I118" s="429"/>
      <c r="J118" s="432" t="s">
        <v>1364</v>
      </c>
      <c r="K118" s="408" t="s">
        <v>1364</v>
      </c>
    </row>
    <row r="119" spans="1:11" ht="12.75" customHeight="1" x14ac:dyDescent="0.2">
      <c r="A119" s="473" t="s">
        <v>1700</v>
      </c>
      <c r="B119" s="261">
        <v>3005</v>
      </c>
      <c r="C119" s="479"/>
      <c r="D119" s="408" t="s">
        <v>1364</v>
      </c>
      <c r="E119" s="408" t="s">
        <v>1364</v>
      </c>
      <c r="F119" s="408" t="s">
        <v>1364</v>
      </c>
      <c r="G119" s="408" t="s">
        <v>1364</v>
      </c>
      <c r="H119" s="408" t="s">
        <v>1364</v>
      </c>
      <c r="I119" s="429"/>
      <c r="J119" s="432" t="s">
        <v>1364</v>
      </c>
      <c r="K119" s="408" t="s">
        <v>1364</v>
      </c>
    </row>
    <row r="120" spans="1:11" ht="22.5" x14ac:dyDescent="0.2">
      <c r="A120" s="729" t="s">
        <v>1701</v>
      </c>
      <c r="B120" s="158">
        <v>3099</v>
      </c>
      <c r="C120" s="479"/>
      <c r="D120" s="408" t="s">
        <v>1364</v>
      </c>
      <c r="E120" s="408" t="s">
        <v>1364</v>
      </c>
      <c r="F120" s="408" t="s">
        <v>1364</v>
      </c>
      <c r="G120" s="408" t="s">
        <v>1364</v>
      </c>
      <c r="H120" s="408" t="s">
        <v>1364</v>
      </c>
      <c r="I120" s="429"/>
      <c r="J120" s="432" t="s">
        <v>1364</v>
      </c>
      <c r="K120" s="408" t="s">
        <v>1364</v>
      </c>
    </row>
    <row r="121" spans="1:11" ht="12.6" customHeight="1" thickBot="1" x14ac:dyDescent="0.25">
      <c r="A121" s="460" t="s">
        <v>566</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c r="D124" s="488"/>
      <c r="E124" s="429"/>
      <c r="F124" s="798" t="s">
        <v>1364</v>
      </c>
      <c r="G124" s="429"/>
      <c r="H124" s="429"/>
      <c r="I124" s="429"/>
      <c r="J124" s="429"/>
      <c r="K124" s="429"/>
    </row>
    <row r="125" spans="1:11" ht="12.75" customHeight="1" x14ac:dyDescent="0.2">
      <c r="A125" s="903" t="s">
        <v>1772</v>
      </c>
      <c r="B125" s="261">
        <v>3105</v>
      </c>
      <c r="C125" s="408"/>
      <c r="D125" s="488"/>
      <c r="E125" s="429"/>
      <c r="F125" s="408" t="s">
        <v>1364</v>
      </c>
      <c r="G125" s="429"/>
      <c r="H125" s="429"/>
      <c r="I125" s="429"/>
      <c r="J125" s="429"/>
      <c r="K125" s="429"/>
    </row>
    <row r="126" spans="1:11" ht="12.75" customHeight="1" x14ac:dyDescent="0.2">
      <c r="A126" s="903" t="s">
        <v>1012</v>
      </c>
      <c r="B126" s="261">
        <v>3110</v>
      </c>
      <c r="C126" s="479"/>
      <c r="D126" s="408" t="s">
        <v>1364</v>
      </c>
      <c r="E126" s="429"/>
      <c r="F126" s="408" t="s">
        <v>1364</v>
      </c>
      <c r="G126" s="429"/>
      <c r="H126" s="429"/>
      <c r="I126" s="429"/>
      <c r="J126" s="429"/>
      <c r="K126" s="429"/>
    </row>
    <row r="127" spans="1:11" ht="12.75" customHeight="1" x14ac:dyDescent="0.2">
      <c r="A127" s="903" t="s">
        <v>111</v>
      </c>
      <c r="B127" s="261">
        <v>3120</v>
      </c>
      <c r="C127" s="408"/>
      <c r="D127" s="488"/>
      <c r="E127" s="429"/>
      <c r="F127" s="408" t="s">
        <v>1364</v>
      </c>
      <c r="G127" s="429"/>
      <c r="H127" s="429"/>
      <c r="I127" s="429"/>
      <c r="J127" s="429"/>
      <c r="K127" s="429"/>
    </row>
    <row r="128" spans="1:11" ht="12.75" customHeight="1" x14ac:dyDescent="0.2">
      <c r="A128" s="903" t="s">
        <v>1773</v>
      </c>
      <c r="B128" s="261">
        <v>3130</v>
      </c>
      <c r="C128" s="408"/>
      <c r="D128" s="488"/>
      <c r="E128" s="429"/>
      <c r="F128" s="408" t="s">
        <v>1364</v>
      </c>
      <c r="G128" s="429"/>
      <c r="H128" s="429"/>
      <c r="I128" s="429"/>
      <c r="J128" s="429"/>
      <c r="K128" s="429"/>
    </row>
    <row r="129" spans="1:11" ht="12.75" customHeight="1" x14ac:dyDescent="0.2">
      <c r="A129" s="903" t="s">
        <v>143</v>
      </c>
      <c r="B129" s="261">
        <v>3145</v>
      </c>
      <c r="C129" s="408" t="s">
        <v>1364</v>
      </c>
      <c r="D129" s="488"/>
      <c r="E129" s="429"/>
      <c r="F129" s="408" t="s">
        <v>1364</v>
      </c>
      <c r="G129" s="429"/>
      <c r="H129" s="429"/>
      <c r="I129" s="429"/>
      <c r="J129" s="429"/>
      <c r="K129" s="429"/>
    </row>
    <row r="130" spans="1:11" ht="12.75" customHeight="1" x14ac:dyDescent="0.2">
      <c r="A130" s="903" t="s">
        <v>69</v>
      </c>
      <c r="B130" s="261">
        <v>3199</v>
      </c>
      <c r="C130" s="479" t="s">
        <v>1364</v>
      </c>
      <c r="D130" s="432" t="s">
        <v>1364</v>
      </c>
      <c r="E130" s="429"/>
      <c r="F130" s="408" t="s">
        <v>1364</v>
      </c>
      <c r="G130" s="429"/>
      <c r="H130" s="429"/>
      <c r="I130" s="429"/>
      <c r="J130" s="429"/>
      <c r="K130" s="429"/>
    </row>
    <row r="131" spans="1:11" ht="12.75" customHeight="1" thickBot="1" x14ac:dyDescent="0.25">
      <c r="A131" s="460" t="s">
        <v>1197</v>
      </c>
      <c r="B131" s="458"/>
      <c r="C131" s="480">
        <f>SUM(C124:C130)</f>
        <v>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t="s">
        <v>1364</v>
      </c>
      <c r="D133" s="408" t="s">
        <v>1364</v>
      </c>
      <c r="E133" s="488"/>
      <c r="F133" s="429"/>
      <c r="G133" s="408" t="s">
        <v>1364</v>
      </c>
      <c r="H133" s="429"/>
      <c r="I133" s="429"/>
      <c r="J133" s="429"/>
      <c r="K133" s="429"/>
    </row>
    <row r="134" spans="1:11" ht="12.75" customHeight="1" x14ac:dyDescent="0.2">
      <c r="A134" s="903" t="s">
        <v>754</v>
      </c>
      <c r="B134" s="261">
        <v>3220</v>
      </c>
      <c r="C134" s="479"/>
      <c r="D134" s="408" t="s">
        <v>1364</v>
      </c>
      <c r="E134" s="488"/>
      <c r="F134" s="429"/>
      <c r="G134" s="432" t="s">
        <v>1364</v>
      </c>
      <c r="H134" s="429"/>
      <c r="I134" s="429"/>
      <c r="J134" s="429"/>
      <c r="K134" s="429"/>
    </row>
    <row r="135" spans="1:11" ht="12.75" customHeight="1" x14ac:dyDescent="0.2">
      <c r="A135" s="903" t="s">
        <v>283</v>
      </c>
      <c r="B135" s="261">
        <v>3225</v>
      </c>
      <c r="C135" s="479" t="s">
        <v>1364</v>
      </c>
      <c r="D135" s="408" t="s">
        <v>1364</v>
      </c>
      <c r="E135" s="488"/>
      <c r="F135" s="429"/>
      <c r="G135" s="432" t="s">
        <v>1364</v>
      </c>
      <c r="H135" s="429"/>
      <c r="I135" s="429"/>
      <c r="J135" s="429"/>
      <c r="K135" s="429"/>
    </row>
    <row r="136" spans="1:11" ht="12.75" customHeight="1" x14ac:dyDescent="0.2">
      <c r="A136" s="903" t="s">
        <v>684</v>
      </c>
      <c r="B136" s="261">
        <v>3235</v>
      </c>
      <c r="C136" s="487" t="s">
        <v>1364</v>
      </c>
      <c r="D136" s="432" t="s">
        <v>1364</v>
      </c>
      <c r="E136" s="488"/>
      <c r="F136" s="429"/>
      <c r="G136" s="432" t="s">
        <v>1364</v>
      </c>
      <c r="H136" s="429"/>
      <c r="I136" s="429"/>
      <c r="J136" s="429"/>
      <c r="K136" s="429"/>
    </row>
    <row r="137" spans="1:11" ht="12.75" customHeight="1" x14ac:dyDescent="0.2">
      <c r="A137" s="903" t="s">
        <v>685</v>
      </c>
      <c r="B137" s="261">
        <v>3240</v>
      </c>
      <c r="C137" s="487" t="s">
        <v>1364</v>
      </c>
      <c r="D137" s="432" t="s">
        <v>1364</v>
      </c>
      <c r="E137" s="488"/>
      <c r="F137" s="429"/>
      <c r="G137" s="432" t="s">
        <v>1364</v>
      </c>
      <c r="H137" s="429"/>
      <c r="I137" s="429"/>
      <c r="J137" s="429"/>
      <c r="K137" s="429"/>
    </row>
    <row r="138" spans="1:11" ht="12.75" customHeight="1" x14ac:dyDescent="0.2">
      <c r="A138" s="903" t="s">
        <v>686</v>
      </c>
      <c r="B138" s="261">
        <v>3270</v>
      </c>
      <c r="C138" s="487" t="s">
        <v>1364</v>
      </c>
      <c r="D138" s="432" t="s">
        <v>1364</v>
      </c>
      <c r="E138" s="488"/>
      <c r="F138" s="429"/>
      <c r="G138" s="432" t="s">
        <v>1364</v>
      </c>
      <c r="H138" s="429"/>
      <c r="I138" s="429"/>
      <c r="J138" s="429"/>
      <c r="K138" s="429"/>
    </row>
    <row r="139" spans="1:11" ht="12.75" customHeight="1" x14ac:dyDescent="0.2">
      <c r="A139" s="903" t="s">
        <v>70</v>
      </c>
      <c r="B139" s="261">
        <v>3299</v>
      </c>
      <c r="C139" s="479" t="s">
        <v>1364</v>
      </c>
      <c r="D139" s="408" t="s">
        <v>1364</v>
      </c>
      <c r="E139" s="488"/>
      <c r="F139" s="503"/>
      <c r="G139" s="432" t="s">
        <v>1364</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t="s">
        <v>1364</v>
      </c>
      <c r="D142" s="429"/>
      <c r="E142" s="488"/>
      <c r="F142" s="429"/>
      <c r="G142" s="408" t="s">
        <v>1364</v>
      </c>
      <c r="H142" s="429"/>
      <c r="I142" s="429"/>
      <c r="J142" s="429"/>
      <c r="K142" s="429"/>
    </row>
    <row r="143" spans="1:11" ht="12.75" customHeight="1" x14ac:dyDescent="0.2">
      <c r="A143" s="903" t="s">
        <v>402</v>
      </c>
      <c r="B143" s="261">
        <v>3310</v>
      </c>
      <c r="C143" s="479" t="s">
        <v>1364</v>
      </c>
      <c r="D143" s="429"/>
      <c r="E143" s="488"/>
      <c r="F143" s="429"/>
      <c r="G143" s="408" t="s">
        <v>1364</v>
      </c>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c r="D145" s="1800"/>
      <c r="E145" s="490"/>
      <c r="F145" s="429"/>
      <c r="G145" s="1991"/>
      <c r="H145" s="429"/>
      <c r="I145" s="429"/>
      <c r="J145" s="429"/>
      <c r="K145" s="429"/>
    </row>
    <row r="146" spans="1:11" ht="12.75" customHeight="1" thickBot="1" x14ac:dyDescent="0.25">
      <c r="A146" s="1987" t="s">
        <v>1073</v>
      </c>
      <c r="B146" s="1988">
        <v>3365</v>
      </c>
      <c r="C146" s="419" t="s">
        <v>1364</v>
      </c>
      <c r="D146" s="800" t="s">
        <v>1364</v>
      </c>
      <c r="E146" s="488"/>
      <c r="F146" s="429"/>
      <c r="G146" s="800" t="s">
        <v>1364</v>
      </c>
      <c r="H146" s="429"/>
      <c r="I146" s="429"/>
      <c r="J146" s="429"/>
      <c r="K146" s="429"/>
    </row>
    <row r="147" spans="1:11" ht="12.75" customHeight="1" thickTop="1" thickBot="1" x14ac:dyDescent="0.25">
      <c r="A147" s="912" t="s">
        <v>144</v>
      </c>
      <c r="B147" s="913">
        <v>3370</v>
      </c>
      <c r="C147" s="419" t="s">
        <v>1364</v>
      </c>
      <c r="D147" s="419" t="s">
        <v>1364</v>
      </c>
      <c r="E147" s="490"/>
      <c r="F147" s="429"/>
      <c r="G147" s="429"/>
      <c r="H147" s="429"/>
      <c r="I147" s="429"/>
      <c r="J147" s="429"/>
      <c r="K147" s="429"/>
    </row>
    <row r="148" spans="1:11" ht="12.75" customHeight="1" thickTop="1" thickBot="1" x14ac:dyDescent="0.25">
      <c r="A148" s="912" t="s">
        <v>865</v>
      </c>
      <c r="B148" s="913">
        <v>3410</v>
      </c>
      <c r="C148" s="493" t="s">
        <v>1364</v>
      </c>
      <c r="D148" s="420" t="s">
        <v>1364</v>
      </c>
      <c r="E148" s="1050" t="s">
        <v>1364</v>
      </c>
      <c r="F148" s="438" t="s">
        <v>1364</v>
      </c>
      <c r="G148" s="438" t="s">
        <v>1364</v>
      </c>
      <c r="H148" s="438" t="s">
        <v>1364</v>
      </c>
      <c r="I148" s="438" t="s">
        <v>1364</v>
      </c>
      <c r="J148" s="438" t="s">
        <v>1364</v>
      </c>
      <c r="K148" s="438" t="s">
        <v>1364</v>
      </c>
    </row>
    <row r="149" spans="1:11" ht="12.75" customHeight="1" thickTop="1" thickBot="1" x14ac:dyDescent="0.25">
      <c r="A149" s="912" t="s">
        <v>71</v>
      </c>
      <c r="B149" s="913">
        <v>3499</v>
      </c>
      <c r="C149" s="493" t="s">
        <v>1364</v>
      </c>
      <c r="D149" s="420" t="s">
        <v>1364</v>
      </c>
      <c r="E149" s="800" t="s">
        <v>1364</v>
      </c>
      <c r="F149" s="800" t="s">
        <v>1364</v>
      </c>
      <c r="G149" s="800" t="s">
        <v>1364</v>
      </c>
      <c r="H149" s="800" t="s">
        <v>1364</v>
      </c>
      <c r="I149" s="800" t="s">
        <v>1364</v>
      </c>
      <c r="J149" s="800" t="s">
        <v>1364</v>
      </c>
      <c r="K149" s="800" t="s">
        <v>1364</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t="s">
        <v>1364</v>
      </c>
      <c r="D151" s="408" t="s">
        <v>1364</v>
      </c>
      <c r="E151" s="488"/>
      <c r="F151" s="408"/>
      <c r="G151" s="432" t="s">
        <v>1364</v>
      </c>
      <c r="H151" s="429"/>
      <c r="I151" s="429"/>
      <c r="J151" s="429"/>
      <c r="K151" s="429"/>
    </row>
    <row r="152" spans="1:11" ht="12.75" customHeight="1" x14ac:dyDescent="0.2">
      <c r="A152" s="903" t="s">
        <v>1223</v>
      </c>
      <c r="B152" s="261">
        <v>3510</v>
      </c>
      <c r="C152" s="479" t="s">
        <v>1364</v>
      </c>
      <c r="D152" s="408" t="s">
        <v>1364</v>
      </c>
      <c r="E152" s="488"/>
      <c r="F152" s="408"/>
      <c r="G152" s="432" t="s">
        <v>1364</v>
      </c>
      <c r="H152" s="429"/>
      <c r="I152" s="429"/>
      <c r="J152" s="429"/>
      <c r="K152" s="429"/>
    </row>
    <row r="153" spans="1:11" ht="12.75" customHeight="1" x14ac:dyDescent="0.2">
      <c r="A153" s="903" t="s">
        <v>72</v>
      </c>
      <c r="B153" s="261">
        <v>3599</v>
      </c>
      <c r="C153" s="479" t="s">
        <v>1364</v>
      </c>
      <c r="D153" s="408" t="s">
        <v>1364</v>
      </c>
      <c r="E153" s="488"/>
      <c r="F153" s="408"/>
      <c r="G153" s="432" t="s">
        <v>1364</v>
      </c>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438</v>
      </c>
      <c r="B155" s="913">
        <v>3610</v>
      </c>
      <c r="C155" s="420" t="s">
        <v>1364</v>
      </c>
      <c r="D155" s="429"/>
      <c r="E155" s="490"/>
      <c r="F155" s="429"/>
      <c r="G155" s="429"/>
      <c r="H155" s="429"/>
      <c r="I155" s="429"/>
      <c r="J155" s="429"/>
      <c r="K155" s="429"/>
    </row>
    <row r="156" spans="1:11" ht="12.75" customHeight="1" thickTop="1" thickBot="1" x14ac:dyDescent="0.25">
      <c r="A156" s="912" t="s">
        <v>53</v>
      </c>
      <c r="B156" s="913">
        <v>3660</v>
      </c>
      <c r="C156" s="419" t="s">
        <v>1364</v>
      </c>
      <c r="D156" s="422" t="s">
        <v>1364</v>
      </c>
      <c r="E156" s="488"/>
      <c r="F156" s="422" t="s">
        <v>1364</v>
      </c>
      <c r="G156" s="422" t="s">
        <v>1364</v>
      </c>
      <c r="H156" s="429"/>
      <c r="I156" s="429"/>
      <c r="J156" s="429"/>
      <c r="K156" s="429"/>
    </row>
    <row r="157" spans="1:11" ht="12.75" customHeight="1" thickTop="1" thickBot="1" x14ac:dyDescent="0.25">
      <c r="A157" s="912" t="s">
        <v>1158</v>
      </c>
      <c r="B157" s="913">
        <v>3695</v>
      </c>
      <c r="C157" s="420" t="s">
        <v>1364</v>
      </c>
      <c r="D157" s="429"/>
      <c r="E157" s="488"/>
      <c r="F157" s="420" t="s">
        <v>1364</v>
      </c>
      <c r="G157" s="420" t="s">
        <v>1364</v>
      </c>
      <c r="H157" s="429"/>
      <c r="I157" s="429"/>
      <c r="J157" s="429"/>
      <c r="K157" s="429"/>
    </row>
    <row r="158" spans="1:11" ht="12.75" customHeight="1" thickTop="1" thickBot="1" x14ac:dyDescent="0.25">
      <c r="A158" s="912" t="s">
        <v>1217</v>
      </c>
      <c r="B158" s="913">
        <v>3705</v>
      </c>
      <c r="C158" s="420" t="s">
        <v>1364</v>
      </c>
      <c r="D158" s="422" t="s">
        <v>1364</v>
      </c>
      <c r="E158" s="488"/>
      <c r="F158" s="420" t="s">
        <v>1364</v>
      </c>
      <c r="G158" s="420" t="s">
        <v>1364</v>
      </c>
      <c r="H158" s="429"/>
      <c r="I158" s="429"/>
      <c r="J158" s="429"/>
      <c r="K158" s="429"/>
    </row>
    <row r="159" spans="1:11" ht="12.75" customHeight="1" thickTop="1" thickBot="1" x14ac:dyDescent="0.25">
      <c r="A159" s="912" t="s">
        <v>40</v>
      </c>
      <c r="B159" s="913">
        <v>3715</v>
      </c>
      <c r="C159" s="420" t="s">
        <v>1364</v>
      </c>
      <c r="D159" s="429"/>
      <c r="E159" s="488"/>
      <c r="F159" s="420" t="s">
        <v>1364</v>
      </c>
      <c r="G159" s="420" t="s">
        <v>1364</v>
      </c>
      <c r="H159" s="429"/>
      <c r="I159" s="429"/>
      <c r="J159" s="429"/>
      <c r="K159" s="429"/>
    </row>
    <row r="160" spans="1:11" ht="12.75" customHeight="1" thickTop="1" thickBot="1" x14ac:dyDescent="0.25">
      <c r="A160" s="912" t="s">
        <v>41</v>
      </c>
      <c r="B160" s="913">
        <v>3720</v>
      </c>
      <c r="C160" s="420" t="s">
        <v>1364</v>
      </c>
      <c r="D160" s="429"/>
      <c r="E160" s="488"/>
      <c r="F160" s="420" t="s">
        <v>1364</v>
      </c>
      <c r="G160" s="420" t="s">
        <v>1364</v>
      </c>
      <c r="H160" s="429"/>
      <c r="I160" s="429"/>
      <c r="J160" s="429"/>
      <c r="K160" s="429"/>
    </row>
    <row r="161" spans="1:11" ht="12.75" customHeight="1" thickTop="1" thickBot="1" x14ac:dyDescent="0.25">
      <c r="A161" s="912" t="s">
        <v>455</v>
      </c>
      <c r="B161" s="913">
        <v>3725</v>
      </c>
      <c r="C161" s="425" t="s">
        <v>1364</v>
      </c>
      <c r="D161" s="429"/>
      <c r="E161" s="488"/>
      <c r="F161" s="425" t="s">
        <v>1364</v>
      </c>
      <c r="G161" s="425" t="s">
        <v>1364</v>
      </c>
      <c r="H161" s="429"/>
      <c r="I161" s="429"/>
      <c r="J161" s="429"/>
      <c r="K161" s="429"/>
    </row>
    <row r="162" spans="1:11" ht="12.75" customHeight="1" thickTop="1" thickBot="1" x14ac:dyDescent="0.25">
      <c r="A162" s="912" t="s">
        <v>456</v>
      </c>
      <c r="B162" s="913">
        <v>3726</v>
      </c>
      <c r="C162" s="425" t="s">
        <v>1364</v>
      </c>
      <c r="D162" s="429"/>
      <c r="E162" s="488"/>
      <c r="F162" s="425" t="s">
        <v>1364</v>
      </c>
      <c r="G162" s="425" t="s">
        <v>1364</v>
      </c>
      <c r="H162" s="429"/>
      <c r="I162" s="429"/>
      <c r="J162" s="429"/>
      <c r="K162" s="429"/>
    </row>
    <row r="163" spans="1:11" ht="12.75" customHeight="1" thickTop="1" thickBot="1" x14ac:dyDescent="0.25">
      <c r="A163" s="912" t="s">
        <v>42</v>
      </c>
      <c r="B163" s="913">
        <v>3766</v>
      </c>
      <c r="C163" s="420" t="s">
        <v>1364</v>
      </c>
      <c r="D163" s="422" t="s">
        <v>1364</v>
      </c>
      <c r="E163" s="488"/>
      <c r="F163" s="420" t="s">
        <v>1364</v>
      </c>
      <c r="G163" s="425" t="s">
        <v>1364</v>
      </c>
      <c r="H163" s="429"/>
      <c r="I163" s="429"/>
      <c r="J163" s="429"/>
      <c r="K163" s="429"/>
    </row>
    <row r="164" spans="1:11" ht="12.75" customHeight="1" thickTop="1" thickBot="1" x14ac:dyDescent="0.25">
      <c r="A164" s="912" t="s">
        <v>1140</v>
      </c>
      <c r="B164" s="913">
        <v>3767</v>
      </c>
      <c r="C164" s="420" t="s">
        <v>1364</v>
      </c>
      <c r="D164" s="425" t="s">
        <v>1364</v>
      </c>
      <c r="E164" s="488"/>
      <c r="F164" s="425" t="s">
        <v>1364</v>
      </c>
      <c r="G164" s="425" t="s">
        <v>1364</v>
      </c>
      <c r="H164" s="429"/>
      <c r="I164" s="429"/>
      <c r="J164" s="429"/>
      <c r="K164" s="429"/>
    </row>
    <row r="165" spans="1:11" ht="12.75" customHeight="1" thickTop="1" thickBot="1" x14ac:dyDescent="0.25">
      <c r="A165" s="912" t="s">
        <v>1141</v>
      </c>
      <c r="B165" s="913">
        <v>3775</v>
      </c>
      <c r="C165" s="420" t="s">
        <v>1364</v>
      </c>
      <c r="D165" s="419" t="s">
        <v>1364</v>
      </c>
      <c r="E165" s="438" t="s">
        <v>1364</v>
      </c>
      <c r="F165" s="419" t="s">
        <v>1364</v>
      </c>
      <c r="G165" s="800" t="s">
        <v>1364</v>
      </c>
      <c r="H165" s="438" t="s">
        <v>1364</v>
      </c>
      <c r="I165" s="429"/>
      <c r="J165" s="429"/>
      <c r="K165" s="438" t="s">
        <v>1364</v>
      </c>
    </row>
    <row r="166" spans="1:11" ht="12.75" customHeight="1" thickTop="1" thickBot="1" x14ac:dyDescent="0.25">
      <c r="A166" s="912" t="s">
        <v>1775</v>
      </c>
      <c r="B166" s="913">
        <v>3780</v>
      </c>
      <c r="C166" s="425" t="s">
        <v>1364</v>
      </c>
      <c r="D166" s="438" t="s">
        <v>1364</v>
      </c>
      <c r="E166" s="425" t="s">
        <v>1364</v>
      </c>
      <c r="F166" s="425" t="s">
        <v>1364</v>
      </c>
      <c r="G166" s="425" t="s">
        <v>1364</v>
      </c>
      <c r="H166" s="425" t="s">
        <v>1364</v>
      </c>
      <c r="I166" s="429"/>
      <c r="J166" s="429"/>
      <c r="K166" s="425" t="s">
        <v>1364</v>
      </c>
    </row>
    <row r="167" spans="1:11" ht="12.75" customHeight="1" thickTop="1" thickBot="1" x14ac:dyDescent="0.25">
      <c r="A167" s="912" t="s">
        <v>1003</v>
      </c>
      <c r="B167" s="913">
        <v>3815</v>
      </c>
      <c r="C167" s="420" t="s">
        <v>1364</v>
      </c>
      <c r="D167" s="429"/>
      <c r="E167" s="488"/>
      <c r="F167" s="420" t="s">
        <v>1364</v>
      </c>
      <c r="G167" s="429"/>
      <c r="H167" s="429"/>
      <c r="I167" s="429"/>
      <c r="J167" s="429"/>
      <c r="K167" s="429"/>
    </row>
    <row r="168" spans="1:11" ht="12.75" customHeight="1" thickTop="1" thickBot="1" x14ac:dyDescent="0.25">
      <c r="A168" s="912" t="s">
        <v>457</v>
      </c>
      <c r="B168" s="913">
        <v>3825</v>
      </c>
      <c r="C168" s="420" t="s">
        <v>1364</v>
      </c>
      <c r="D168" s="429"/>
      <c r="E168" s="488"/>
      <c r="F168" s="420" t="s">
        <v>1364</v>
      </c>
      <c r="G168" s="429"/>
      <c r="H168" s="429"/>
      <c r="I168" s="429"/>
      <c r="J168" s="429"/>
      <c r="K168" s="429"/>
    </row>
    <row r="169" spans="1:11" ht="12.75" customHeight="1" thickTop="1" thickBot="1" x14ac:dyDescent="0.25">
      <c r="A169" s="912" t="s">
        <v>403</v>
      </c>
      <c r="B169" s="913">
        <v>3920</v>
      </c>
      <c r="C169" s="430"/>
      <c r="D169" s="422" t="s">
        <v>1364</v>
      </c>
      <c r="E169" s="429"/>
      <c r="F169" s="430"/>
      <c r="G169" s="429"/>
      <c r="H169" s="438" t="s">
        <v>1364</v>
      </c>
      <c r="I169" s="429"/>
      <c r="J169" s="429"/>
      <c r="K169" s="429"/>
    </row>
    <row r="170" spans="1:11" ht="12.75" customHeight="1" thickTop="1" thickBot="1" x14ac:dyDescent="0.25">
      <c r="A170" s="912" t="s">
        <v>404</v>
      </c>
      <c r="B170" s="913">
        <v>3925</v>
      </c>
      <c r="C170" s="427"/>
      <c r="D170" s="420" t="s">
        <v>1364</v>
      </c>
      <c r="E170" s="427"/>
      <c r="F170" s="427"/>
      <c r="G170" s="429"/>
      <c r="H170" s="425" t="s">
        <v>1364</v>
      </c>
      <c r="I170" s="429"/>
      <c r="J170" s="429"/>
      <c r="K170" s="438" t="s">
        <v>1364</v>
      </c>
    </row>
    <row r="171" spans="1:11" ht="25.5" customHeight="1" thickTop="1" thickBot="1" x14ac:dyDescent="0.25">
      <c r="A171" s="918" t="s">
        <v>73</v>
      </c>
      <c r="B171" s="913">
        <v>3999</v>
      </c>
      <c r="C171" s="915">
        <v>435</v>
      </c>
      <c r="D171" s="916" t="s">
        <v>1364</v>
      </c>
      <c r="E171" s="916" t="s">
        <v>1364</v>
      </c>
      <c r="F171" s="916" t="s">
        <v>1364</v>
      </c>
      <c r="G171" s="917" t="s">
        <v>1364</v>
      </c>
      <c r="H171" s="801" t="s">
        <v>1364</v>
      </c>
      <c r="I171" s="917" t="s">
        <v>1364</v>
      </c>
      <c r="J171" s="917" t="s">
        <v>1364</v>
      </c>
      <c r="K171" s="801" t="s">
        <v>1364</v>
      </c>
    </row>
    <row r="172" spans="1:11" ht="12.75" customHeight="1" thickTop="1" thickBot="1" x14ac:dyDescent="0.25">
      <c r="A172" s="2269" t="s">
        <v>458</v>
      </c>
      <c r="B172" s="2270"/>
      <c r="C172" s="914">
        <f t="shared" ref="C172:K172" si="6">SUM(C131,C140,C144,C145:C149,C154,C155:C170,C171)</f>
        <v>435</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435</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1210</v>
      </c>
      <c r="B176" s="41">
        <v>4001</v>
      </c>
      <c r="C176" s="485" t="s">
        <v>1364</v>
      </c>
      <c r="D176" s="414" t="s">
        <v>1364</v>
      </c>
      <c r="E176" s="432" t="s">
        <v>1364</v>
      </c>
      <c r="F176" s="408" t="s">
        <v>1364</v>
      </c>
      <c r="G176" s="408" t="s">
        <v>1364</v>
      </c>
      <c r="H176" s="432" t="s">
        <v>1364</v>
      </c>
      <c r="I176" s="432" t="s">
        <v>1364</v>
      </c>
      <c r="J176" s="432" t="s">
        <v>1364</v>
      </c>
      <c r="K176" s="432" t="s">
        <v>1364</v>
      </c>
    </row>
    <row r="177" spans="1:11" ht="22.5" x14ac:dyDescent="0.2">
      <c r="A177" s="906" t="s">
        <v>922</v>
      </c>
      <c r="B177" s="107">
        <v>4009</v>
      </c>
      <c r="C177" s="479" t="s">
        <v>1364</v>
      </c>
      <c r="D177" s="408" t="s">
        <v>1364</v>
      </c>
      <c r="E177" s="432" t="s">
        <v>1364</v>
      </c>
      <c r="F177" s="408" t="s">
        <v>1364</v>
      </c>
      <c r="G177" s="408" t="s">
        <v>1364</v>
      </c>
      <c r="H177" s="432" t="s">
        <v>1364</v>
      </c>
      <c r="I177" s="432" t="s">
        <v>1364</v>
      </c>
      <c r="J177" s="432" t="s">
        <v>1364</v>
      </c>
      <c r="K177" s="432" t="s">
        <v>1364</v>
      </c>
    </row>
    <row r="178" spans="1:11" ht="22.5" customHeight="1" thickBot="1" x14ac:dyDescent="0.25">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1211</v>
      </c>
      <c r="B180" s="39">
        <v>4045</v>
      </c>
      <c r="C180" s="479" t="s">
        <v>1364</v>
      </c>
      <c r="D180" s="429"/>
      <c r="E180" s="488"/>
      <c r="F180" s="429"/>
      <c r="G180" s="429"/>
      <c r="H180" s="429"/>
      <c r="I180" s="429"/>
      <c r="J180" s="429"/>
      <c r="K180" s="429"/>
    </row>
    <row r="181" spans="1:11" ht="12.75" customHeight="1" x14ac:dyDescent="0.2">
      <c r="A181" s="903" t="s">
        <v>1212</v>
      </c>
      <c r="B181" s="39">
        <v>4050</v>
      </c>
      <c r="C181" s="479" t="s">
        <v>1364</v>
      </c>
      <c r="D181" s="432" t="s">
        <v>1364</v>
      </c>
      <c r="E181" s="488"/>
      <c r="F181" s="429"/>
      <c r="G181" s="429"/>
      <c r="H181" s="432" t="s">
        <v>1364</v>
      </c>
      <c r="I181" s="429"/>
      <c r="J181" s="429"/>
      <c r="K181" s="429"/>
    </row>
    <row r="182" spans="1:11" ht="12.75" customHeight="1" x14ac:dyDescent="0.2">
      <c r="A182" s="903" t="s">
        <v>295</v>
      </c>
      <c r="B182" s="39">
        <v>4060</v>
      </c>
      <c r="C182" s="485" t="s">
        <v>1364</v>
      </c>
      <c r="D182" s="408" t="s">
        <v>1364</v>
      </c>
      <c r="E182" s="429"/>
      <c r="F182" s="408" t="s">
        <v>1364</v>
      </c>
      <c r="G182" s="408" t="s">
        <v>1364</v>
      </c>
      <c r="H182" s="408" t="s">
        <v>1364</v>
      </c>
      <c r="I182" s="429"/>
      <c r="J182" s="429"/>
      <c r="K182" s="427"/>
    </row>
    <row r="183" spans="1:11" ht="22.5" x14ac:dyDescent="0.2">
      <c r="A183" s="906" t="s">
        <v>902</v>
      </c>
      <c r="B183" s="107">
        <v>4090</v>
      </c>
      <c r="C183" s="479" t="s">
        <v>1364</v>
      </c>
      <c r="D183" s="408" t="s">
        <v>1364</v>
      </c>
      <c r="E183" s="429"/>
      <c r="F183" s="408" t="s">
        <v>1364</v>
      </c>
      <c r="G183" s="408" t="s">
        <v>1364</v>
      </c>
      <c r="H183" s="408" t="s">
        <v>1364</v>
      </c>
      <c r="I183" s="429"/>
      <c r="J183" s="429"/>
      <c r="K183" s="408" t="s">
        <v>1364</v>
      </c>
    </row>
    <row r="184" spans="1:11" ht="22.5" customHeight="1" thickBot="1" x14ac:dyDescent="0.25">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t="s">
        <v>1364</v>
      </c>
      <c r="D187" s="414" t="s">
        <v>1364</v>
      </c>
      <c r="E187" s="488"/>
      <c r="F187" s="414" t="s">
        <v>1364</v>
      </c>
      <c r="G187" s="414" t="s">
        <v>1364</v>
      </c>
      <c r="H187" s="429"/>
      <c r="I187" s="429"/>
      <c r="J187" s="429"/>
      <c r="K187" s="429"/>
    </row>
    <row r="188" spans="1:11" ht="12.75" customHeight="1" x14ac:dyDescent="0.2">
      <c r="A188" s="903" t="s">
        <v>1778</v>
      </c>
      <c r="B188" s="39">
        <v>4105</v>
      </c>
      <c r="C188" s="479" t="s">
        <v>1364</v>
      </c>
      <c r="D188" s="408" t="s">
        <v>1364</v>
      </c>
      <c r="E188" s="488"/>
      <c r="F188" s="408" t="s">
        <v>1364</v>
      </c>
      <c r="G188" s="408" t="s">
        <v>1364</v>
      </c>
      <c r="H188" s="429"/>
      <c r="I188" s="429"/>
      <c r="J188" s="429"/>
      <c r="K188" s="429"/>
    </row>
    <row r="189" spans="1:11" ht="12.75" customHeight="1" x14ac:dyDescent="0.2">
      <c r="A189" s="903" t="s">
        <v>1779</v>
      </c>
      <c r="B189" s="39">
        <v>4107</v>
      </c>
      <c r="C189" s="479" t="s">
        <v>1364</v>
      </c>
      <c r="D189" s="408" t="s">
        <v>1364</v>
      </c>
      <c r="E189" s="488"/>
      <c r="F189" s="408" t="s">
        <v>1364</v>
      </c>
      <c r="G189" s="408" t="s">
        <v>1364</v>
      </c>
      <c r="H189" s="429"/>
      <c r="I189" s="429"/>
      <c r="J189" s="429"/>
      <c r="K189" s="429"/>
    </row>
    <row r="190" spans="1:11" ht="12.75" customHeight="1" x14ac:dyDescent="0.2">
      <c r="A190" s="903" t="s">
        <v>2008</v>
      </c>
      <c r="B190" s="39">
        <v>4199</v>
      </c>
      <c r="C190" s="479" t="s">
        <v>1364</v>
      </c>
      <c r="D190" s="408" t="s">
        <v>1364</v>
      </c>
      <c r="E190" s="488"/>
      <c r="F190" s="408" t="s">
        <v>1364</v>
      </c>
      <c r="G190" s="408" t="s">
        <v>1364</v>
      </c>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t="s">
        <v>1364</v>
      </c>
      <c r="D193" s="429"/>
      <c r="E193" s="488"/>
      <c r="F193" s="482"/>
      <c r="G193" s="508" t="s">
        <v>1364</v>
      </c>
      <c r="H193" s="429"/>
      <c r="I193" s="429"/>
      <c r="J193" s="429"/>
      <c r="K193" s="429"/>
    </row>
    <row r="194" spans="1:11" ht="12.75" customHeight="1" x14ac:dyDescent="0.2">
      <c r="A194" s="903" t="s">
        <v>1224</v>
      </c>
      <c r="B194" s="39">
        <v>4210</v>
      </c>
      <c r="C194" s="408"/>
      <c r="D194" s="429"/>
      <c r="E194" s="488"/>
      <c r="F194" s="429"/>
      <c r="G194" s="508" t="s">
        <v>1364</v>
      </c>
      <c r="H194" s="429"/>
      <c r="I194" s="429"/>
      <c r="J194" s="429"/>
      <c r="K194" s="429"/>
    </row>
    <row r="195" spans="1:11" ht="12.75" customHeight="1" x14ac:dyDescent="0.2">
      <c r="A195" s="903" t="s">
        <v>1213</v>
      </c>
      <c r="B195" s="39">
        <v>4215</v>
      </c>
      <c r="C195" s="479"/>
      <c r="D195" s="429"/>
      <c r="E195" s="488"/>
      <c r="F195" s="429"/>
      <c r="G195" s="508" t="s">
        <v>1364</v>
      </c>
      <c r="H195" s="429"/>
      <c r="I195" s="429"/>
      <c r="J195" s="429"/>
      <c r="K195" s="429"/>
    </row>
    <row r="196" spans="1:11" ht="12.75" customHeight="1" x14ac:dyDescent="0.2">
      <c r="A196" s="903" t="s">
        <v>1225</v>
      </c>
      <c r="B196" s="39">
        <v>4220</v>
      </c>
      <c r="C196" s="479"/>
      <c r="D196" s="429"/>
      <c r="E196" s="488"/>
      <c r="F196" s="429"/>
      <c r="G196" s="508" t="s">
        <v>1364</v>
      </c>
      <c r="H196" s="429"/>
      <c r="I196" s="429"/>
      <c r="J196" s="429"/>
      <c r="K196" s="429"/>
    </row>
    <row r="197" spans="1:11" ht="12.75" customHeight="1" x14ac:dyDescent="0.2">
      <c r="A197" s="903" t="s">
        <v>1781</v>
      </c>
      <c r="B197" s="39">
        <v>4225</v>
      </c>
      <c r="C197" s="479"/>
      <c r="D197" s="429"/>
      <c r="E197" s="488"/>
      <c r="F197" s="429"/>
      <c r="G197" s="508" t="s">
        <v>1364</v>
      </c>
      <c r="H197" s="429"/>
      <c r="I197" s="429"/>
      <c r="J197" s="429"/>
      <c r="K197" s="429"/>
    </row>
    <row r="198" spans="1:11" ht="12.75" customHeight="1" x14ac:dyDescent="0.2">
      <c r="A198" s="903" t="s">
        <v>1782</v>
      </c>
      <c r="B198" s="39">
        <v>4226</v>
      </c>
      <c r="C198" s="479" t="s">
        <v>1364</v>
      </c>
      <c r="D198" s="429"/>
      <c r="E198" s="488"/>
      <c r="F198" s="429"/>
      <c r="G198" s="508" t="s">
        <v>1364</v>
      </c>
      <c r="H198" s="429"/>
      <c r="I198" s="429"/>
      <c r="J198" s="429"/>
      <c r="K198" s="429"/>
    </row>
    <row r="199" spans="1:11" ht="12.75" customHeight="1" x14ac:dyDescent="0.2">
      <c r="A199" s="903" t="s">
        <v>908</v>
      </c>
      <c r="B199" s="39">
        <v>4240</v>
      </c>
      <c r="C199" s="487" t="s">
        <v>1364</v>
      </c>
      <c r="D199" s="429"/>
      <c r="E199" s="488"/>
      <c r="F199" s="429"/>
      <c r="G199" s="1147"/>
      <c r="H199" s="429"/>
      <c r="I199" s="429"/>
      <c r="J199" s="429"/>
      <c r="K199" s="429"/>
    </row>
    <row r="200" spans="1:11" ht="12.75" customHeight="1" x14ac:dyDescent="0.2">
      <c r="A200" s="903" t="s">
        <v>74</v>
      </c>
      <c r="B200" s="39">
        <v>4299</v>
      </c>
      <c r="C200" s="479" t="s">
        <v>1364</v>
      </c>
      <c r="D200" s="429"/>
      <c r="E200" s="488"/>
      <c r="F200" s="429"/>
      <c r="G200" s="508" t="s">
        <v>1364</v>
      </c>
      <c r="H200" s="429"/>
      <c r="I200" s="429"/>
      <c r="J200" s="429"/>
      <c r="K200" s="429"/>
    </row>
    <row r="201" spans="1:11" ht="12.75" customHeight="1" thickBot="1" x14ac:dyDescent="0.25">
      <c r="A201" s="460" t="s">
        <v>627</v>
      </c>
      <c r="B201" s="453"/>
      <c r="C201" s="481">
        <f>SUM(C193:C200)</f>
        <v>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c r="D203" s="408" t="s">
        <v>1364</v>
      </c>
      <c r="E203" s="429"/>
      <c r="F203" s="408" t="s">
        <v>1364</v>
      </c>
      <c r="G203" s="408" t="s">
        <v>1364</v>
      </c>
      <c r="H203" s="429"/>
      <c r="I203" s="429"/>
      <c r="J203" s="429"/>
      <c r="K203" s="429"/>
    </row>
    <row r="204" spans="1:11" ht="12.75" customHeight="1" x14ac:dyDescent="0.2">
      <c r="A204" s="903" t="s">
        <v>1069</v>
      </c>
      <c r="B204" s="39">
        <v>4305</v>
      </c>
      <c r="C204" s="479" t="s">
        <v>1364</v>
      </c>
      <c r="D204" s="408" t="s">
        <v>1364</v>
      </c>
      <c r="E204" s="429"/>
      <c r="F204" s="408" t="s">
        <v>1364</v>
      </c>
      <c r="G204" s="408" t="s">
        <v>1364</v>
      </c>
      <c r="H204" s="429"/>
      <c r="I204" s="429"/>
      <c r="J204" s="429"/>
      <c r="K204" s="429"/>
    </row>
    <row r="205" spans="1:11" ht="12.75" customHeight="1" x14ac:dyDescent="0.2">
      <c r="A205" s="903" t="s">
        <v>1070</v>
      </c>
      <c r="B205" s="39">
        <v>4332</v>
      </c>
      <c r="C205" s="479" t="s">
        <v>1364</v>
      </c>
      <c r="D205" s="408" t="s">
        <v>1364</v>
      </c>
      <c r="E205" s="429"/>
      <c r="F205" s="408" t="s">
        <v>1364</v>
      </c>
      <c r="G205" s="408" t="s">
        <v>1364</v>
      </c>
      <c r="H205" s="429"/>
      <c r="I205" s="429"/>
      <c r="J205" s="429"/>
      <c r="K205" s="429"/>
    </row>
    <row r="206" spans="1:11" ht="12.75" customHeight="1" x14ac:dyDescent="0.2">
      <c r="A206" s="903" t="s">
        <v>1194</v>
      </c>
      <c r="B206" s="39">
        <v>4334</v>
      </c>
      <c r="C206" s="479" t="s">
        <v>1364</v>
      </c>
      <c r="D206" s="408" t="s">
        <v>1364</v>
      </c>
      <c r="E206" s="429"/>
      <c r="F206" s="408" t="s">
        <v>1364</v>
      </c>
      <c r="G206" s="408" t="s">
        <v>1364</v>
      </c>
      <c r="H206" s="429"/>
      <c r="I206" s="429"/>
      <c r="J206" s="429"/>
      <c r="K206" s="429"/>
    </row>
    <row r="207" spans="1:11" ht="12.75" customHeight="1" x14ac:dyDescent="0.2">
      <c r="A207" s="903" t="s">
        <v>1195</v>
      </c>
      <c r="B207" s="39">
        <v>4335</v>
      </c>
      <c r="C207" s="479" t="s">
        <v>1364</v>
      </c>
      <c r="D207" s="408" t="s">
        <v>1364</v>
      </c>
      <c r="E207" s="429"/>
      <c r="F207" s="408" t="s">
        <v>1364</v>
      </c>
      <c r="G207" s="408" t="s">
        <v>1364</v>
      </c>
      <c r="H207" s="429"/>
      <c r="I207" s="429"/>
      <c r="J207" s="429"/>
      <c r="K207" s="429"/>
    </row>
    <row r="208" spans="1:11" ht="12.75" customHeight="1" x14ac:dyDescent="0.2">
      <c r="A208" s="903" t="s">
        <v>1272</v>
      </c>
      <c r="B208" s="39">
        <v>4337</v>
      </c>
      <c r="C208" s="487" t="s">
        <v>1364</v>
      </c>
      <c r="D208" s="432" t="s">
        <v>1364</v>
      </c>
      <c r="E208" s="429"/>
      <c r="F208" s="432" t="s">
        <v>1364</v>
      </c>
      <c r="G208" s="432" t="s">
        <v>1364</v>
      </c>
      <c r="H208" s="429"/>
      <c r="I208" s="429"/>
      <c r="J208" s="429"/>
      <c r="K208" s="429"/>
    </row>
    <row r="209" spans="1:11" ht="12.75" customHeight="1" x14ac:dyDescent="0.2">
      <c r="A209" s="903" t="s">
        <v>1196</v>
      </c>
      <c r="B209" s="39">
        <v>4340</v>
      </c>
      <c r="C209" s="479" t="s">
        <v>1364</v>
      </c>
      <c r="D209" s="408" t="s">
        <v>1364</v>
      </c>
      <c r="E209" s="429"/>
      <c r="F209" s="408" t="s">
        <v>1364</v>
      </c>
      <c r="G209" s="408" t="s">
        <v>1364</v>
      </c>
      <c r="H209" s="429"/>
      <c r="I209" s="429"/>
      <c r="J209" s="429"/>
      <c r="K209" s="429"/>
    </row>
    <row r="210" spans="1:11" ht="12.75" customHeight="1" x14ac:dyDescent="0.2">
      <c r="A210" s="903" t="s">
        <v>75</v>
      </c>
      <c r="B210" s="39">
        <v>4399</v>
      </c>
      <c r="C210" s="479" t="s">
        <v>1364</v>
      </c>
      <c r="D210" s="408" t="s">
        <v>1364</v>
      </c>
      <c r="E210" s="429"/>
      <c r="F210" s="408" t="s">
        <v>1364</v>
      </c>
      <c r="G210" s="408" t="s">
        <v>1364</v>
      </c>
      <c r="H210" s="429"/>
      <c r="I210" s="429"/>
      <c r="J210" s="429"/>
      <c r="K210" s="429"/>
    </row>
    <row r="211" spans="1:11" ht="12.75" customHeight="1" thickBot="1" x14ac:dyDescent="0.25">
      <c r="A211" s="460" t="s">
        <v>460</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t="s">
        <v>1364</v>
      </c>
      <c r="D213" s="408" t="s">
        <v>1364</v>
      </c>
      <c r="E213" s="429"/>
      <c r="F213" s="408" t="s">
        <v>1364</v>
      </c>
      <c r="G213" s="408" t="s">
        <v>1364</v>
      </c>
      <c r="H213" s="429"/>
      <c r="I213" s="429"/>
      <c r="J213" s="429"/>
      <c r="K213" s="429"/>
    </row>
    <row r="214" spans="1:11" ht="12.75" customHeight="1" x14ac:dyDescent="0.2">
      <c r="A214" s="903" t="s">
        <v>1783</v>
      </c>
      <c r="B214" s="39">
        <v>4421</v>
      </c>
      <c r="C214" s="479" t="s">
        <v>1364</v>
      </c>
      <c r="D214" s="408" t="s">
        <v>1364</v>
      </c>
      <c r="E214" s="429"/>
      <c r="F214" s="408" t="s">
        <v>1364</v>
      </c>
      <c r="G214" s="408" t="s">
        <v>1364</v>
      </c>
      <c r="H214" s="429"/>
      <c r="I214" s="429"/>
      <c r="J214" s="429"/>
      <c r="K214" s="429"/>
    </row>
    <row r="215" spans="1:11" ht="12.75" customHeight="1" x14ac:dyDescent="0.2">
      <c r="A215" s="903" t="s">
        <v>76</v>
      </c>
      <c r="B215" s="39">
        <v>4499</v>
      </c>
      <c r="C215" s="479" t="s">
        <v>1364</v>
      </c>
      <c r="D215" s="408" t="s">
        <v>1364</v>
      </c>
      <c r="E215" s="429"/>
      <c r="F215" s="408" t="s">
        <v>1364</v>
      </c>
      <c r="G215" s="408" t="s">
        <v>1364</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170360</v>
      </c>
      <c r="D218" s="408"/>
      <c r="E218" s="429"/>
      <c r="F218" s="408" t="s">
        <v>1364</v>
      </c>
      <c r="G218" s="408" t="s">
        <v>1364</v>
      </c>
      <c r="H218" s="429"/>
      <c r="I218" s="429"/>
      <c r="J218" s="429"/>
      <c r="K218" s="429"/>
    </row>
    <row r="219" spans="1:11" ht="12.75" customHeight="1" x14ac:dyDescent="0.2">
      <c r="A219" s="903" t="s">
        <v>1219</v>
      </c>
      <c r="B219" s="39">
        <v>4605</v>
      </c>
      <c r="C219" s="479"/>
      <c r="D219" s="408"/>
      <c r="E219" s="429"/>
      <c r="F219" s="408" t="s">
        <v>1364</v>
      </c>
      <c r="G219" s="408" t="s">
        <v>1364</v>
      </c>
      <c r="H219" s="429"/>
      <c r="I219" s="429"/>
      <c r="J219" s="429"/>
      <c r="K219" s="429"/>
    </row>
    <row r="220" spans="1:11" ht="12.75" customHeight="1" x14ac:dyDescent="0.2">
      <c r="A220" s="903" t="s">
        <v>1784</v>
      </c>
      <c r="B220" s="157">
        <v>4620</v>
      </c>
      <c r="C220" s="479">
        <v>2839550</v>
      </c>
      <c r="D220" s="408"/>
      <c r="E220" s="429"/>
      <c r="F220" s="408" t="s">
        <v>1364</v>
      </c>
      <c r="G220" s="408" t="s">
        <v>1364</v>
      </c>
      <c r="H220" s="429"/>
      <c r="I220" s="429"/>
      <c r="J220" s="429"/>
      <c r="K220" s="429"/>
    </row>
    <row r="221" spans="1:11" ht="12.75" customHeight="1" x14ac:dyDescent="0.2">
      <c r="A221" s="903" t="s">
        <v>1220</v>
      </c>
      <c r="B221" s="39">
        <v>4625</v>
      </c>
      <c r="C221" s="479"/>
      <c r="D221" s="408"/>
      <c r="E221" s="429"/>
      <c r="F221" s="408" t="s">
        <v>1364</v>
      </c>
      <c r="G221" s="408" t="s">
        <v>1364</v>
      </c>
      <c r="H221" s="429"/>
      <c r="I221" s="429"/>
      <c r="J221" s="429"/>
      <c r="K221" s="429"/>
    </row>
    <row r="222" spans="1:11" ht="12.75" customHeight="1" x14ac:dyDescent="0.2">
      <c r="A222" s="903" t="s">
        <v>1221</v>
      </c>
      <c r="B222" s="39">
        <v>4630</v>
      </c>
      <c r="C222" s="479"/>
      <c r="D222" s="408"/>
      <c r="E222" s="429"/>
      <c r="F222" s="408" t="s">
        <v>1364</v>
      </c>
      <c r="G222" s="408" t="s">
        <v>1364</v>
      </c>
      <c r="H222" s="429"/>
      <c r="I222" s="429"/>
      <c r="J222" s="429"/>
      <c r="K222" s="429"/>
    </row>
    <row r="223" spans="1:11" ht="12.75" customHeight="1" x14ac:dyDescent="0.2">
      <c r="A223" s="475" t="s">
        <v>77</v>
      </c>
      <c r="B223" s="157">
        <v>4699</v>
      </c>
      <c r="C223" s="479"/>
      <c r="D223" s="408"/>
      <c r="E223" s="429"/>
      <c r="F223" s="408" t="s">
        <v>1364</v>
      </c>
      <c r="G223" s="408" t="s">
        <v>1364</v>
      </c>
      <c r="H223" s="429"/>
      <c r="I223" s="429"/>
      <c r="J223" s="429"/>
      <c r="K223" s="429"/>
    </row>
    <row r="224" spans="1:11" ht="12.75" customHeight="1" thickBot="1" x14ac:dyDescent="0.25">
      <c r="A224" s="460" t="s">
        <v>514</v>
      </c>
      <c r="B224" s="453"/>
      <c r="C224" s="480">
        <f>SUM(C218:C223)</f>
        <v>3009910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t="s">
        <v>1364</v>
      </c>
      <c r="D226" s="408" t="s">
        <v>1364</v>
      </c>
      <c r="E226" s="429"/>
      <c r="F226" s="429"/>
      <c r="G226" s="408" t="s">
        <v>1364</v>
      </c>
      <c r="H226" s="429"/>
      <c r="I226" s="429"/>
      <c r="J226" s="429"/>
      <c r="K226" s="429"/>
    </row>
    <row r="227" spans="1:11" ht="12.75" customHeight="1" x14ac:dyDescent="0.2">
      <c r="A227" s="903" t="s">
        <v>70</v>
      </c>
      <c r="B227" s="39">
        <v>4799</v>
      </c>
      <c r="C227" s="479" t="s">
        <v>1364</v>
      </c>
      <c r="D227" s="408" t="s">
        <v>1364</v>
      </c>
      <c r="E227" s="429"/>
      <c r="F227" s="429"/>
      <c r="G227" s="408" t="s">
        <v>1364</v>
      </c>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t="s">
        <v>1364</v>
      </c>
      <c r="D229" s="420" t="s">
        <v>1364</v>
      </c>
      <c r="E229" s="429"/>
      <c r="F229" s="429"/>
      <c r="G229" s="420" t="s">
        <v>1364</v>
      </c>
      <c r="H229" s="429"/>
      <c r="I229" s="429"/>
      <c r="J229" s="429"/>
      <c r="K229" s="429"/>
    </row>
    <row r="230" spans="1:11" ht="12.75" customHeight="1" thickTop="1" x14ac:dyDescent="0.2">
      <c r="A230" s="902" t="s">
        <v>405</v>
      </c>
      <c r="B230" s="41">
        <v>4850</v>
      </c>
      <c r="C230" s="487" t="s">
        <v>1364</v>
      </c>
      <c r="D230" s="432" t="s">
        <v>1364</v>
      </c>
      <c r="E230" s="432" t="s">
        <v>1364</v>
      </c>
      <c r="F230" s="432" t="s">
        <v>1364</v>
      </c>
      <c r="G230" s="432" t="s">
        <v>1364</v>
      </c>
      <c r="H230" s="432" t="s">
        <v>1364</v>
      </c>
      <c r="I230" s="429"/>
      <c r="J230" s="432" t="s">
        <v>1364</v>
      </c>
      <c r="K230" s="432" t="s">
        <v>1364</v>
      </c>
    </row>
    <row r="231" spans="1:11" ht="12.75" customHeight="1" x14ac:dyDescent="0.2">
      <c r="A231" s="902" t="s">
        <v>406</v>
      </c>
      <c r="B231" s="41">
        <v>4851</v>
      </c>
      <c r="C231" s="487" t="s">
        <v>1364</v>
      </c>
      <c r="D231" s="432" t="s">
        <v>1364</v>
      </c>
      <c r="E231" s="429"/>
      <c r="F231" s="683" t="s">
        <v>1364</v>
      </c>
      <c r="G231" s="432" t="s">
        <v>1364</v>
      </c>
      <c r="H231" s="429"/>
      <c r="I231" s="429"/>
      <c r="J231" s="429"/>
      <c r="K231" s="429"/>
    </row>
    <row r="232" spans="1:11" ht="12.75" customHeight="1" x14ac:dyDescent="0.2">
      <c r="A232" s="902" t="s">
        <v>407</v>
      </c>
      <c r="B232" s="41">
        <v>4852</v>
      </c>
      <c r="C232" s="487" t="s">
        <v>1364</v>
      </c>
      <c r="D232" s="432" t="s">
        <v>1364</v>
      </c>
      <c r="E232" s="432" t="s">
        <v>1364</v>
      </c>
      <c r="F232" s="432" t="s">
        <v>1364</v>
      </c>
      <c r="G232" s="432" t="s">
        <v>1364</v>
      </c>
      <c r="H232" s="432" t="s">
        <v>1364</v>
      </c>
      <c r="I232" s="429"/>
      <c r="J232" s="432" t="s">
        <v>1364</v>
      </c>
      <c r="K232" s="432" t="s">
        <v>1364</v>
      </c>
    </row>
    <row r="233" spans="1:11" ht="12.75" customHeight="1" x14ac:dyDescent="0.2">
      <c r="A233" s="902" t="s">
        <v>408</v>
      </c>
      <c r="B233" s="41">
        <v>4853</v>
      </c>
      <c r="C233" s="487" t="s">
        <v>1364</v>
      </c>
      <c r="D233" s="432" t="s">
        <v>1364</v>
      </c>
      <c r="E233" s="432" t="s">
        <v>1364</v>
      </c>
      <c r="F233" s="432" t="s">
        <v>1364</v>
      </c>
      <c r="G233" s="432" t="s">
        <v>1364</v>
      </c>
      <c r="H233" s="432" t="s">
        <v>1364</v>
      </c>
      <c r="I233" s="429"/>
      <c r="J233" s="432" t="s">
        <v>1364</v>
      </c>
      <c r="K233" s="432" t="s">
        <v>1364</v>
      </c>
    </row>
    <row r="234" spans="1:11" ht="12.75" customHeight="1" x14ac:dyDescent="0.2">
      <c r="A234" s="902" t="s">
        <v>409</v>
      </c>
      <c r="B234" s="41">
        <v>4854</v>
      </c>
      <c r="C234" s="487" t="s">
        <v>1364</v>
      </c>
      <c r="D234" s="432" t="s">
        <v>1364</v>
      </c>
      <c r="E234" s="432" t="s">
        <v>1364</v>
      </c>
      <c r="F234" s="432" t="s">
        <v>1364</v>
      </c>
      <c r="G234" s="432" t="s">
        <v>1364</v>
      </c>
      <c r="H234" s="432" t="s">
        <v>1364</v>
      </c>
      <c r="I234" s="429"/>
      <c r="J234" s="432" t="s">
        <v>1364</v>
      </c>
      <c r="K234" s="432" t="s">
        <v>1364</v>
      </c>
    </row>
    <row r="235" spans="1:11" ht="12.75" customHeight="1" x14ac:dyDescent="0.2">
      <c r="A235" s="902" t="s">
        <v>532</v>
      </c>
      <c r="B235" s="41">
        <v>4855</v>
      </c>
      <c r="C235" s="487" t="s">
        <v>1364</v>
      </c>
      <c r="D235" s="432" t="s">
        <v>1364</v>
      </c>
      <c r="E235" s="432" t="s">
        <v>1364</v>
      </c>
      <c r="F235" s="432" t="s">
        <v>1364</v>
      </c>
      <c r="G235" s="432" t="s">
        <v>1364</v>
      </c>
      <c r="H235" s="432" t="s">
        <v>1364</v>
      </c>
      <c r="I235" s="429"/>
      <c r="J235" s="432" t="s">
        <v>1364</v>
      </c>
      <c r="K235" s="432" t="s">
        <v>1364</v>
      </c>
    </row>
    <row r="236" spans="1:11" ht="12.75" customHeight="1" x14ac:dyDescent="0.2">
      <c r="A236" s="902" t="s">
        <v>410</v>
      </c>
      <c r="B236" s="41">
        <v>4856</v>
      </c>
      <c r="C236" s="487" t="s">
        <v>1364</v>
      </c>
      <c r="D236" s="432" t="s">
        <v>1364</v>
      </c>
      <c r="E236" s="432" t="s">
        <v>1364</v>
      </c>
      <c r="F236" s="432" t="s">
        <v>1364</v>
      </c>
      <c r="G236" s="432" t="s">
        <v>1364</v>
      </c>
      <c r="H236" s="432" t="s">
        <v>1364</v>
      </c>
      <c r="I236" s="429"/>
      <c r="J236" s="432" t="s">
        <v>1364</v>
      </c>
      <c r="K236" s="432" t="s">
        <v>1364</v>
      </c>
    </row>
    <row r="237" spans="1:11" ht="12.75" customHeight="1" x14ac:dyDescent="0.2">
      <c r="A237" s="902" t="s">
        <v>411</v>
      </c>
      <c r="B237" s="41">
        <v>4857</v>
      </c>
      <c r="C237" s="487" t="s">
        <v>1364</v>
      </c>
      <c r="D237" s="432" t="s">
        <v>1364</v>
      </c>
      <c r="E237" s="432" t="s">
        <v>1364</v>
      </c>
      <c r="F237" s="432" t="s">
        <v>1364</v>
      </c>
      <c r="G237" s="432" t="s">
        <v>1364</v>
      </c>
      <c r="H237" s="432" t="s">
        <v>1364</v>
      </c>
      <c r="I237" s="429"/>
      <c r="J237" s="432" t="s">
        <v>1364</v>
      </c>
      <c r="K237" s="432" t="s">
        <v>1364</v>
      </c>
    </row>
    <row r="238" spans="1:11" ht="12.75" customHeight="1" x14ac:dyDescent="0.2">
      <c r="A238" s="902" t="s">
        <v>412</v>
      </c>
      <c r="B238" s="41">
        <v>4860</v>
      </c>
      <c r="C238" s="487" t="s">
        <v>1364</v>
      </c>
      <c r="D238" s="432" t="s">
        <v>1364</v>
      </c>
      <c r="E238" s="432" t="s">
        <v>1364</v>
      </c>
      <c r="F238" s="432" t="s">
        <v>1364</v>
      </c>
      <c r="G238" s="432" t="s">
        <v>1364</v>
      </c>
      <c r="H238" s="432" t="s">
        <v>1364</v>
      </c>
      <c r="I238" s="429"/>
      <c r="J238" s="432" t="s">
        <v>1364</v>
      </c>
      <c r="K238" s="432" t="s">
        <v>1364</v>
      </c>
    </row>
    <row r="239" spans="1:11" ht="12.75" customHeight="1" x14ac:dyDescent="0.2">
      <c r="A239" s="902" t="s">
        <v>413</v>
      </c>
      <c r="B239" s="41">
        <v>4861</v>
      </c>
      <c r="C239" s="487" t="s">
        <v>1364</v>
      </c>
      <c r="D239" s="432" t="s">
        <v>1364</v>
      </c>
      <c r="E239" s="432" t="s">
        <v>1364</v>
      </c>
      <c r="F239" s="432" t="s">
        <v>1364</v>
      </c>
      <c r="G239" s="432" t="s">
        <v>1364</v>
      </c>
      <c r="H239" s="432" t="s">
        <v>1364</v>
      </c>
      <c r="I239" s="429"/>
      <c r="J239" s="432" t="s">
        <v>1364</v>
      </c>
      <c r="K239" s="432" t="s">
        <v>1364</v>
      </c>
    </row>
    <row r="240" spans="1:11" ht="12.75" customHeight="1" x14ac:dyDescent="0.2">
      <c r="A240" s="902" t="s">
        <v>414</v>
      </c>
      <c r="B240" s="41">
        <v>4862</v>
      </c>
      <c r="C240" s="487" t="s">
        <v>1364</v>
      </c>
      <c r="D240" s="432" t="s">
        <v>1364</v>
      </c>
      <c r="E240" s="477"/>
      <c r="F240" s="432" t="s">
        <v>1364</v>
      </c>
      <c r="G240" s="432" t="s">
        <v>1364</v>
      </c>
      <c r="H240" s="477"/>
      <c r="I240" s="429"/>
      <c r="J240" s="477"/>
      <c r="K240" s="477"/>
    </row>
    <row r="241" spans="1:11" ht="12.75" customHeight="1" x14ac:dyDescent="0.2">
      <c r="A241" s="902" t="s">
        <v>415</v>
      </c>
      <c r="B241" s="41">
        <v>4863</v>
      </c>
      <c r="C241" s="487" t="s">
        <v>1364</v>
      </c>
      <c r="D241" s="432" t="s">
        <v>1364</v>
      </c>
      <c r="E241" s="429"/>
      <c r="F241" s="477"/>
      <c r="G241" s="502"/>
      <c r="H241" s="429"/>
      <c r="I241" s="429"/>
      <c r="J241" s="429"/>
      <c r="K241" s="429"/>
    </row>
    <row r="242" spans="1:11" ht="12.75" customHeight="1" x14ac:dyDescent="0.2">
      <c r="A242" s="902" t="s">
        <v>537</v>
      </c>
      <c r="B242" s="41">
        <v>4864</v>
      </c>
      <c r="C242" s="487" t="s">
        <v>1364</v>
      </c>
      <c r="D242" s="432" t="s">
        <v>1364</v>
      </c>
      <c r="E242" s="432" t="s">
        <v>1364</v>
      </c>
      <c r="F242" s="432" t="s">
        <v>1364</v>
      </c>
      <c r="G242" s="432" t="s">
        <v>1364</v>
      </c>
      <c r="H242" s="432" t="s">
        <v>1364</v>
      </c>
      <c r="I242" s="429"/>
      <c r="J242" s="432" t="s">
        <v>1364</v>
      </c>
      <c r="K242" s="432" t="s">
        <v>1364</v>
      </c>
    </row>
    <row r="243" spans="1:11" ht="12.75" customHeight="1" x14ac:dyDescent="0.2">
      <c r="A243" s="902" t="s">
        <v>538</v>
      </c>
      <c r="B243" s="41">
        <v>4865</v>
      </c>
      <c r="C243" s="487" t="s">
        <v>1364</v>
      </c>
      <c r="D243" s="432" t="s">
        <v>1364</v>
      </c>
      <c r="E243" s="432" t="s">
        <v>1364</v>
      </c>
      <c r="F243" s="432" t="s">
        <v>1364</v>
      </c>
      <c r="G243" s="432" t="s">
        <v>1364</v>
      </c>
      <c r="H243" s="432" t="s">
        <v>1364</v>
      </c>
      <c r="I243" s="429"/>
      <c r="J243" s="432" t="s">
        <v>1364</v>
      </c>
      <c r="K243" s="432" t="s">
        <v>1364</v>
      </c>
    </row>
    <row r="244" spans="1:11" ht="12.75" customHeight="1" x14ac:dyDescent="0.2">
      <c r="A244" s="902" t="s">
        <v>536</v>
      </c>
      <c r="B244" s="41">
        <v>4866</v>
      </c>
      <c r="C244" s="487" t="s">
        <v>1364</v>
      </c>
      <c r="D244" s="432" t="s">
        <v>1364</v>
      </c>
      <c r="E244" s="432" t="s">
        <v>1364</v>
      </c>
      <c r="F244" s="432" t="s">
        <v>1364</v>
      </c>
      <c r="G244" s="432" t="s">
        <v>1364</v>
      </c>
      <c r="H244" s="432" t="s">
        <v>1364</v>
      </c>
      <c r="I244" s="429"/>
      <c r="J244" s="432" t="s">
        <v>1364</v>
      </c>
      <c r="K244" s="432" t="s">
        <v>1364</v>
      </c>
    </row>
    <row r="245" spans="1:11" ht="12.75" customHeight="1" x14ac:dyDescent="0.2">
      <c r="A245" s="902" t="s">
        <v>535</v>
      </c>
      <c r="B245" s="41">
        <v>4867</v>
      </c>
      <c r="C245" s="487" t="s">
        <v>1364</v>
      </c>
      <c r="D245" s="432" t="s">
        <v>1364</v>
      </c>
      <c r="E245" s="432" t="s">
        <v>1364</v>
      </c>
      <c r="F245" s="432" t="s">
        <v>1364</v>
      </c>
      <c r="G245" s="432" t="s">
        <v>1364</v>
      </c>
      <c r="H245" s="432" t="s">
        <v>1364</v>
      </c>
      <c r="I245" s="429"/>
      <c r="J245" s="432" t="s">
        <v>1364</v>
      </c>
      <c r="K245" s="432" t="s">
        <v>1364</v>
      </c>
    </row>
    <row r="246" spans="1:11" ht="12.75" customHeight="1" x14ac:dyDescent="0.2">
      <c r="A246" s="902" t="s">
        <v>534</v>
      </c>
      <c r="B246" s="41">
        <v>4868</v>
      </c>
      <c r="C246" s="487" t="s">
        <v>1364</v>
      </c>
      <c r="D246" s="432" t="s">
        <v>1364</v>
      </c>
      <c r="E246" s="432" t="s">
        <v>1364</v>
      </c>
      <c r="F246" s="432" t="s">
        <v>1364</v>
      </c>
      <c r="G246" s="432" t="s">
        <v>1364</v>
      </c>
      <c r="H246" s="432" t="s">
        <v>1364</v>
      </c>
      <c r="I246" s="429"/>
      <c r="J246" s="432" t="s">
        <v>1364</v>
      </c>
      <c r="K246" s="432" t="s">
        <v>1364</v>
      </c>
    </row>
    <row r="247" spans="1:11" ht="12.75" customHeight="1" x14ac:dyDescent="0.2">
      <c r="A247" s="902" t="s">
        <v>533</v>
      </c>
      <c r="B247" s="41">
        <v>4869</v>
      </c>
      <c r="C247" s="487" t="s">
        <v>1364</v>
      </c>
      <c r="D247" s="432" t="s">
        <v>1364</v>
      </c>
      <c r="E247" s="432" t="s">
        <v>1364</v>
      </c>
      <c r="F247" s="432" t="s">
        <v>1364</v>
      </c>
      <c r="G247" s="432" t="s">
        <v>1364</v>
      </c>
      <c r="H247" s="432" t="s">
        <v>1364</v>
      </c>
      <c r="I247" s="429"/>
      <c r="J247" s="432" t="s">
        <v>1364</v>
      </c>
      <c r="K247" s="432" t="s">
        <v>1364</v>
      </c>
    </row>
    <row r="248" spans="1:11" ht="12.75" customHeight="1" x14ac:dyDescent="0.2">
      <c r="A248" s="902" t="s">
        <v>1318</v>
      </c>
      <c r="B248" s="41">
        <v>4870</v>
      </c>
      <c r="C248" s="487" t="s">
        <v>1364</v>
      </c>
      <c r="D248" s="432" t="s">
        <v>1364</v>
      </c>
      <c r="E248" s="432" t="s">
        <v>1364</v>
      </c>
      <c r="F248" s="432" t="s">
        <v>1364</v>
      </c>
      <c r="G248" s="432" t="s">
        <v>1364</v>
      </c>
      <c r="H248" s="432" t="s">
        <v>1364</v>
      </c>
      <c r="I248" s="429"/>
      <c r="J248" s="432" t="s">
        <v>1364</v>
      </c>
      <c r="K248" s="432" t="s">
        <v>1364</v>
      </c>
    </row>
    <row r="249" spans="1:11" ht="12.75" customHeight="1" x14ac:dyDescent="0.2">
      <c r="A249" s="902" t="s">
        <v>904</v>
      </c>
      <c r="B249" s="41">
        <v>4871</v>
      </c>
      <c r="C249" s="487" t="s">
        <v>1364</v>
      </c>
      <c r="D249" s="432" t="s">
        <v>1364</v>
      </c>
      <c r="E249" s="432" t="s">
        <v>1364</v>
      </c>
      <c r="F249" s="432" t="s">
        <v>1364</v>
      </c>
      <c r="G249" s="432" t="s">
        <v>1364</v>
      </c>
      <c r="H249" s="432" t="s">
        <v>1364</v>
      </c>
      <c r="I249" s="429"/>
      <c r="J249" s="432" t="s">
        <v>1364</v>
      </c>
      <c r="K249" s="432" t="s">
        <v>1364</v>
      </c>
    </row>
    <row r="250" spans="1:11" ht="12.75" customHeight="1" x14ac:dyDescent="0.2">
      <c r="A250" s="902" t="s">
        <v>905</v>
      </c>
      <c r="B250" s="41">
        <v>4872</v>
      </c>
      <c r="C250" s="487" t="s">
        <v>1364</v>
      </c>
      <c r="D250" s="432" t="s">
        <v>1364</v>
      </c>
      <c r="E250" s="432" t="s">
        <v>1364</v>
      </c>
      <c r="F250" s="432" t="s">
        <v>1364</v>
      </c>
      <c r="G250" s="432" t="s">
        <v>1364</v>
      </c>
      <c r="H250" s="432" t="s">
        <v>1364</v>
      </c>
      <c r="I250" s="429"/>
      <c r="J250" s="432" t="s">
        <v>1364</v>
      </c>
      <c r="K250" s="432" t="s">
        <v>1364</v>
      </c>
    </row>
    <row r="251" spans="1:11" ht="12.75" customHeight="1" x14ac:dyDescent="0.2">
      <c r="A251" s="902" t="s">
        <v>906</v>
      </c>
      <c r="B251" s="41">
        <v>4873</v>
      </c>
      <c r="C251" s="487" t="s">
        <v>1364</v>
      </c>
      <c r="D251" s="432" t="s">
        <v>1364</v>
      </c>
      <c r="E251" s="432" t="s">
        <v>1364</v>
      </c>
      <c r="F251" s="432" t="s">
        <v>1364</v>
      </c>
      <c r="G251" s="432" t="s">
        <v>1364</v>
      </c>
      <c r="H251" s="432" t="s">
        <v>1364</v>
      </c>
      <c r="I251" s="429"/>
      <c r="J251" s="432" t="s">
        <v>1364</v>
      </c>
      <c r="K251" s="432" t="s">
        <v>1364</v>
      </c>
    </row>
    <row r="252" spans="1:11" ht="12.75" customHeight="1" x14ac:dyDescent="0.2">
      <c r="A252" s="902" t="s">
        <v>907</v>
      </c>
      <c r="B252" s="41">
        <v>4874</v>
      </c>
      <c r="C252" s="487" t="s">
        <v>1364</v>
      </c>
      <c r="D252" s="432" t="s">
        <v>1364</v>
      </c>
      <c r="E252" s="432" t="s">
        <v>1364</v>
      </c>
      <c r="F252" s="432" t="s">
        <v>1364</v>
      </c>
      <c r="G252" s="432" t="s">
        <v>1364</v>
      </c>
      <c r="H252" s="432" t="s">
        <v>1364</v>
      </c>
      <c r="I252" s="429"/>
      <c r="J252" s="432" t="s">
        <v>1364</v>
      </c>
      <c r="K252" s="432" t="s">
        <v>1364</v>
      </c>
    </row>
    <row r="253" spans="1:11" ht="12.75" customHeight="1" x14ac:dyDescent="0.2">
      <c r="A253" s="902" t="s">
        <v>539</v>
      </c>
      <c r="B253" s="41">
        <v>4875</v>
      </c>
      <c r="C253" s="487" t="s">
        <v>1364</v>
      </c>
      <c r="D253" s="432" t="s">
        <v>1364</v>
      </c>
      <c r="E253" s="432" t="s">
        <v>1364</v>
      </c>
      <c r="F253" s="432" t="s">
        <v>1364</v>
      </c>
      <c r="G253" s="432" t="s">
        <v>1364</v>
      </c>
      <c r="H253" s="432" t="s">
        <v>1364</v>
      </c>
      <c r="I253" s="429"/>
      <c r="J253" s="432" t="s">
        <v>1364</v>
      </c>
      <c r="K253" s="432" t="s">
        <v>1364</v>
      </c>
    </row>
    <row r="254" spans="1:11" ht="12.75" customHeight="1" x14ac:dyDescent="0.2">
      <c r="A254" s="902" t="s">
        <v>868</v>
      </c>
      <c r="B254" s="41">
        <v>4876</v>
      </c>
      <c r="C254" s="487" t="s">
        <v>1364</v>
      </c>
      <c r="D254" s="432" t="s">
        <v>1364</v>
      </c>
      <c r="E254" s="432" t="s">
        <v>1364</v>
      </c>
      <c r="F254" s="432" t="s">
        <v>1364</v>
      </c>
      <c r="G254" s="432" t="s">
        <v>1364</v>
      </c>
      <c r="H254" s="432" t="s">
        <v>1364</v>
      </c>
      <c r="I254" s="429"/>
      <c r="J254" s="432" t="s">
        <v>1364</v>
      </c>
      <c r="K254" s="432" t="s">
        <v>1364</v>
      </c>
    </row>
    <row r="255" spans="1:11" ht="12.75" customHeight="1" x14ac:dyDescent="0.2">
      <c r="A255" s="902" t="s">
        <v>869</v>
      </c>
      <c r="B255" s="41">
        <v>4877</v>
      </c>
      <c r="C255" s="487" t="s">
        <v>1364</v>
      </c>
      <c r="D255" s="432" t="s">
        <v>1364</v>
      </c>
      <c r="E255" s="432" t="s">
        <v>1364</v>
      </c>
      <c r="F255" s="432" t="s">
        <v>1364</v>
      </c>
      <c r="G255" s="432" t="s">
        <v>1364</v>
      </c>
      <c r="H255" s="432" t="s">
        <v>1364</v>
      </c>
      <c r="I255" s="429"/>
      <c r="J255" s="432" t="s">
        <v>1364</v>
      </c>
      <c r="K255" s="432" t="s">
        <v>1364</v>
      </c>
    </row>
    <row r="256" spans="1:11" ht="12.75" customHeight="1" x14ac:dyDescent="0.2">
      <c r="A256" s="902" t="s">
        <v>870</v>
      </c>
      <c r="B256" s="41">
        <v>4878</v>
      </c>
      <c r="C256" s="487" t="s">
        <v>1364</v>
      </c>
      <c r="D256" s="432" t="s">
        <v>1364</v>
      </c>
      <c r="E256" s="432" t="s">
        <v>1364</v>
      </c>
      <c r="F256" s="432" t="s">
        <v>1364</v>
      </c>
      <c r="G256" s="432" t="s">
        <v>1364</v>
      </c>
      <c r="H256" s="432" t="s">
        <v>1364</v>
      </c>
      <c r="I256" s="429"/>
      <c r="J256" s="432" t="s">
        <v>1364</v>
      </c>
      <c r="K256" s="432" t="s">
        <v>1364</v>
      </c>
    </row>
    <row r="257" spans="1:11" ht="12.75" customHeight="1" x14ac:dyDescent="0.2">
      <c r="A257" s="902" t="s">
        <v>871</v>
      </c>
      <c r="B257" s="41">
        <v>4879</v>
      </c>
      <c r="C257" s="487" t="s">
        <v>1364</v>
      </c>
      <c r="D257" s="432" t="s">
        <v>1364</v>
      </c>
      <c r="E257" s="432" t="s">
        <v>1364</v>
      </c>
      <c r="F257" s="432" t="s">
        <v>1364</v>
      </c>
      <c r="G257" s="432" t="s">
        <v>1364</v>
      </c>
      <c r="H257" s="432" t="s">
        <v>1364</v>
      </c>
      <c r="I257" s="429"/>
      <c r="J257" s="432" t="s">
        <v>1364</v>
      </c>
      <c r="K257" s="432" t="s">
        <v>1364</v>
      </c>
    </row>
    <row r="258" spans="1:11" ht="12.75" customHeight="1" x14ac:dyDescent="0.2">
      <c r="A258" s="549" t="s">
        <v>1785</v>
      </c>
      <c r="B258" s="736">
        <v>4880</v>
      </c>
      <c r="C258" s="487" t="s">
        <v>1364</v>
      </c>
      <c r="D258" s="432" t="s">
        <v>1364</v>
      </c>
      <c r="E258" s="432" t="s">
        <v>1364</v>
      </c>
      <c r="F258" s="432" t="s">
        <v>1364</v>
      </c>
      <c r="G258" s="432" t="s">
        <v>1364</v>
      </c>
      <c r="H258" s="432" t="s">
        <v>1364</v>
      </c>
      <c r="I258" s="429"/>
      <c r="J258" s="432" t="s">
        <v>1364</v>
      </c>
      <c r="K258" s="432" t="s">
        <v>1364</v>
      </c>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t="s">
        <v>1364</v>
      </c>
      <c r="D260" s="478"/>
      <c r="E260" s="429"/>
      <c r="F260" s="429"/>
      <c r="G260" s="429"/>
      <c r="H260" s="429"/>
      <c r="I260" s="429"/>
      <c r="J260" s="429"/>
      <c r="K260" s="429"/>
    </row>
    <row r="261" spans="1:11" ht="12.75" customHeight="1" thickTop="1" thickBot="1" x14ac:dyDescent="0.25">
      <c r="A261" s="1726" t="s">
        <v>1797</v>
      </c>
      <c r="B261" s="1727">
        <v>4902</v>
      </c>
      <c r="C261" s="1725" t="s">
        <v>1364</v>
      </c>
      <c r="D261" s="1700" t="s">
        <v>1364</v>
      </c>
      <c r="E261" s="478"/>
      <c r="F261" s="1700" t="s">
        <v>1364</v>
      </c>
      <c r="G261" s="1700" t="s">
        <v>1364</v>
      </c>
      <c r="H261" s="478"/>
      <c r="I261" s="429"/>
      <c r="J261" s="478"/>
      <c r="K261" s="478"/>
    </row>
    <row r="262" spans="1:11" ht="12.75" customHeight="1" thickTop="1" thickBot="1" x14ac:dyDescent="0.25">
      <c r="A262" s="902" t="s">
        <v>1259</v>
      </c>
      <c r="B262" s="41">
        <v>4904</v>
      </c>
      <c r="C262" s="1664" t="s">
        <v>1364</v>
      </c>
      <c r="D262" s="1725" t="s">
        <v>1364</v>
      </c>
      <c r="E262" s="478"/>
      <c r="F262" s="482"/>
      <c r="G262" s="1725" t="s">
        <v>1364</v>
      </c>
      <c r="H262" s="478"/>
      <c r="I262" s="429"/>
      <c r="J262" s="429"/>
      <c r="K262" s="429"/>
    </row>
    <row r="263" spans="1:11" ht="12.75" customHeight="1" thickTop="1" thickBot="1" x14ac:dyDescent="0.25">
      <c r="A263" s="903" t="s">
        <v>1786</v>
      </c>
      <c r="B263" s="39">
        <v>4905</v>
      </c>
      <c r="C263" s="419" t="s">
        <v>1364</v>
      </c>
      <c r="D263" s="429"/>
      <c r="E263" s="429"/>
      <c r="F263" s="422" t="s">
        <v>1364</v>
      </c>
      <c r="G263" s="419" t="s">
        <v>1364</v>
      </c>
      <c r="H263" s="429"/>
      <c r="I263" s="429"/>
      <c r="J263" s="429"/>
      <c r="K263" s="429"/>
    </row>
    <row r="264" spans="1:11" ht="12.75" customHeight="1" thickTop="1" thickBot="1" x14ac:dyDescent="0.25">
      <c r="A264" s="903" t="s">
        <v>1787</v>
      </c>
      <c r="B264" s="39">
        <v>4909</v>
      </c>
      <c r="C264" s="420" t="s">
        <v>1364</v>
      </c>
      <c r="D264" s="429"/>
      <c r="E264" s="429"/>
      <c r="F264" s="420" t="s">
        <v>1364</v>
      </c>
      <c r="G264" s="420" t="s">
        <v>1364</v>
      </c>
      <c r="H264" s="429"/>
      <c r="I264" s="429"/>
      <c r="J264" s="429"/>
      <c r="K264" s="429"/>
    </row>
    <row r="265" spans="1:11" ht="12.75" customHeight="1" thickTop="1" thickBot="1" x14ac:dyDescent="0.25">
      <c r="A265" s="903" t="s">
        <v>1035</v>
      </c>
      <c r="B265" s="39">
        <v>4910</v>
      </c>
      <c r="C265" s="420" t="s">
        <v>1364</v>
      </c>
      <c r="D265" s="429"/>
      <c r="E265" s="429"/>
      <c r="F265" s="420" t="s">
        <v>1364</v>
      </c>
      <c r="G265" s="420" t="s">
        <v>1364</v>
      </c>
      <c r="H265" s="429"/>
      <c r="I265" s="429"/>
      <c r="J265" s="429"/>
      <c r="K265" s="429"/>
    </row>
    <row r="266" spans="1:11" ht="12.75" customHeight="1" thickTop="1" thickBot="1" x14ac:dyDescent="0.25">
      <c r="A266" s="903" t="s">
        <v>214</v>
      </c>
      <c r="B266" s="39">
        <v>4920</v>
      </c>
      <c r="C266" s="420"/>
      <c r="D266" s="422" t="s">
        <v>1364</v>
      </c>
      <c r="E266" s="429"/>
      <c r="F266" s="419" t="s">
        <v>1364</v>
      </c>
      <c r="G266" s="419" t="s">
        <v>1364</v>
      </c>
      <c r="H266" s="429"/>
      <c r="I266" s="429"/>
      <c r="J266" s="429"/>
      <c r="K266" s="429"/>
    </row>
    <row r="267" spans="1:11" ht="12.75" customHeight="1" thickTop="1" thickBot="1" x14ac:dyDescent="0.25">
      <c r="A267" s="903" t="s">
        <v>488</v>
      </c>
      <c r="B267" s="39">
        <v>4930</v>
      </c>
      <c r="C267" s="420"/>
      <c r="D267" s="420" t="s">
        <v>1364</v>
      </c>
      <c r="E267" s="429"/>
      <c r="F267" s="420" t="s">
        <v>1364</v>
      </c>
      <c r="G267" s="420" t="s">
        <v>1364</v>
      </c>
      <c r="H267" s="429"/>
      <c r="I267" s="429"/>
      <c r="J267" s="429"/>
      <c r="K267" s="429"/>
    </row>
    <row r="268" spans="1:11" ht="12.75" customHeight="1" thickTop="1" thickBot="1" x14ac:dyDescent="0.25">
      <c r="A268" s="903" t="s">
        <v>856</v>
      </c>
      <c r="B268" s="39">
        <v>4932</v>
      </c>
      <c r="C268" s="420"/>
      <c r="D268" s="420" t="s">
        <v>1364</v>
      </c>
      <c r="E268" s="429"/>
      <c r="F268" s="420" t="s">
        <v>1364</v>
      </c>
      <c r="G268" s="420" t="s">
        <v>1364</v>
      </c>
      <c r="H268" s="429"/>
      <c r="I268" s="429"/>
      <c r="J268" s="429"/>
      <c r="K268" s="429"/>
    </row>
    <row r="269" spans="1:11" ht="12.75" customHeight="1" thickTop="1" thickBot="1" x14ac:dyDescent="0.25">
      <c r="A269" s="903" t="s">
        <v>1036</v>
      </c>
      <c r="B269" s="39">
        <v>4960</v>
      </c>
      <c r="C269" s="493"/>
      <c r="D269" s="420" t="s">
        <v>1364</v>
      </c>
      <c r="E269" s="429"/>
      <c r="F269" s="420" t="s">
        <v>1364</v>
      </c>
      <c r="G269" s="420" t="s">
        <v>1364</v>
      </c>
      <c r="H269" s="429"/>
      <c r="I269" s="429"/>
      <c r="J269" s="429"/>
      <c r="K269" s="429"/>
    </row>
    <row r="270" spans="1:11" ht="12.75" customHeight="1" thickTop="1" thickBot="1" x14ac:dyDescent="0.25">
      <c r="A270" s="903" t="s">
        <v>647</v>
      </c>
      <c r="B270" s="39">
        <v>4991</v>
      </c>
      <c r="C270" s="493">
        <v>121988</v>
      </c>
      <c r="D270" s="420" t="s">
        <v>1364</v>
      </c>
      <c r="E270" s="429"/>
      <c r="F270" s="420" t="s">
        <v>1364</v>
      </c>
      <c r="G270" s="420" t="s">
        <v>1364</v>
      </c>
      <c r="H270" s="429"/>
      <c r="I270" s="429"/>
      <c r="J270" s="429"/>
      <c r="K270" s="429"/>
    </row>
    <row r="271" spans="1:11" ht="12.75" customHeight="1" thickTop="1" thickBot="1" x14ac:dyDescent="0.25">
      <c r="A271" s="903" t="s">
        <v>435</v>
      </c>
      <c r="B271" s="39">
        <v>4992</v>
      </c>
      <c r="C271" s="493">
        <v>2682</v>
      </c>
      <c r="D271" s="420" t="s">
        <v>1364</v>
      </c>
      <c r="E271" s="429"/>
      <c r="F271" s="420" t="s">
        <v>1364</v>
      </c>
      <c r="G271" s="420" t="s">
        <v>1364</v>
      </c>
      <c r="H271" s="429"/>
      <c r="I271" s="429"/>
      <c r="J271" s="429"/>
      <c r="K271" s="429"/>
    </row>
    <row r="272" spans="1:11" s="28" customFormat="1" ht="12.75" customHeight="1" thickTop="1" thickBot="1" x14ac:dyDescent="0.25">
      <c r="A272" s="906" t="s">
        <v>78</v>
      </c>
      <c r="B272" s="157">
        <v>4999</v>
      </c>
      <c r="C272" s="493">
        <v>6194</v>
      </c>
      <c r="D272" s="420" t="s">
        <v>1364</v>
      </c>
      <c r="E272" s="429"/>
      <c r="F272" s="420" t="s">
        <v>1364</v>
      </c>
      <c r="G272" s="420" t="s">
        <v>1364</v>
      </c>
      <c r="H272" s="438" t="s">
        <v>1364</v>
      </c>
      <c r="I272" s="429"/>
      <c r="J272" s="429"/>
      <c r="K272" s="438" t="s">
        <v>1364</v>
      </c>
    </row>
    <row r="273" spans="1:11" ht="22.5" customHeight="1" thickTop="1" thickBot="1" x14ac:dyDescent="0.25">
      <c r="A273" s="2273" t="s">
        <v>1718</v>
      </c>
      <c r="B273" s="2274"/>
      <c r="C273" s="489">
        <f t="shared" ref="C273:H273" si="10">SUM(C191,C201,C211,C216,C224,C228,C229,C259:C272)</f>
        <v>3140774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3140774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16046383</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2" activePane="bottomLeft" state="frozen"/>
      <selection activeCell="N32" sqref="N32"/>
      <selection pane="bottomLeft" activeCell="D274" sqref="D27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3" t="s">
        <v>334</v>
      </c>
      <c r="B3" s="2284"/>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c r="D5" s="408"/>
      <c r="E5" s="408"/>
      <c r="F5" s="408"/>
      <c r="G5" s="408"/>
      <c r="H5" s="408"/>
      <c r="I5" s="432"/>
      <c r="J5" s="432"/>
      <c r="K5" s="410">
        <f>SUM(C5:J5)</f>
        <v>0</v>
      </c>
      <c r="L5" s="408"/>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1120</v>
      </c>
      <c r="C7" s="432"/>
      <c r="D7" s="432"/>
      <c r="E7" s="432"/>
      <c r="F7" s="432"/>
      <c r="G7" s="432"/>
      <c r="H7" s="432"/>
      <c r="I7" s="432"/>
      <c r="J7" s="432"/>
      <c r="K7" s="410">
        <f t="shared" ref="K7:K32" si="0">SUM(C7:J7)</f>
        <v>0</v>
      </c>
      <c r="L7" s="408"/>
    </row>
    <row r="8" spans="1:14" x14ac:dyDescent="0.2">
      <c r="A8" s="1753" t="s">
        <v>171</v>
      </c>
      <c r="B8" s="266">
        <v>1200</v>
      </c>
      <c r="C8" s="408">
        <v>6529308</v>
      </c>
      <c r="D8" s="408">
        <v>1733823</v>
      </c>
      <c r="E8" s="408">
        <v>84750</v>
      </c>
      <c r="F8" s="408">
        <v>33750</v>
      </c>
      <c r="G8" s="408"/>
      <c r="H8" s="408"/>
      <c r="I8" s="432"/>
      <c r="J8" s="432"/>
      <c r="K8" s="410">
        <f t="shared" si="0"/>
        <v>8381631</v>
      </c>
      <c r="L8" s="408">
        <v>8480878</v>
      </c>
    </row>
    <row r="9" spans="1:14" x14ac:dyDescent="0.2">
      <c r="A9" s="1753" t="s">
        <v>817</v>
      </c>
      <c r="B9" s="266" t="s">
        <v>1121</v>
      </c>
      <c r="C9" s="432">
        <v>419042</v>
      </c>
      <c r="D9" s="432">
        <v>92155</v>
      </c>
      <c r="E9" s="432">
        <v>2270</v>
      </c>
      <c r="F9" s="432"/>
      <c r="G9" s="432"/>
      <c r="H9" s="432"/>
      <c r="I9" s="432"/>
      <c r="J9" s="432"/>
      <c r="K9" s="410">
        <f t="shared" si="0"/>
        <v>513467</v>
      </c>
      <c r="L9" s="408">
        <v>511519</v>
      </c>
    </row>
    <row r="10" spans="1:14" x14ac:dyDescent="0.2">
      <c r="A10" s="1753" t="s">
        <v>818</v>
      </c>
      <c r="B10" s="266">
        <v>1250</v>
      </c>
      <c r="C10" s="408"/>
      <c r="D10" s="408"/>
      <c r="E10" s="408"/>
      <c r="F10" s="408"/>
      <c r="G10" s="408"/>
      <c r="H10" s="408"/>
      <c r="I10" s="432"/>
      <c r="J10" s="432"/>
      <c r="K10" s="410">
        <f t="shared" si="0"/>
        <v>0</v>
      </c>
      <c r="L10" s="408"/>
    </row>
    <row r="11" spans="1:14" x14ac:dyDescent="0.2">
      <c r="A11" s="1753" t="s">
        <v>1320</v>
      </c>
      <c r="B11" s="266" t="s">
        <v>168</v>
      </c>
      <c r="C11" s="432"/>
      <c r="D11" s="432"/>
      <c r="E11" s="432"/>
      <c r="F11" s="432"/>
      <c r="G11" s="432"/>
      <c r="H11" s="432"/>
      <c r="I11" s="432"/>
      <c r="J11" s="432"/>
      <c r="K11" s="410">
        <f t="shared" si="0"/>
        <v>0</v>
      </c>
      <c r="L11" s="408"/>
    </row>
    <row r="12" spans="1:14" x14ac:dyDescent="0.2">
      <c r="A12" s="1753" t="s">
        <v>1115</v>
      </c>
      <c r="B12" s="266">
        <v>1300</v>
      </c>
      <c r="C12" s="408" t="s">
        <v>1364</v>
      </c>
      <c r="D12" s="408" t="s">
        <v>1364</v>
      </c>
      <c r="E12" s="408" t="s">
        <v>1364</v>
      </c>
      <c r="F12" s="408" t="s">
        <v>1364</v>
      </c>
      <c r="G12" s="408" t="s">
        <v>1364</v>
      </c>
      <c r="H12" s="408" t="s">
        <v>1364</v>
      </c>
      <c r="I12" s="432" t="s">
        <v>1364</v>
      </c>
      <c r="J12" s="432" t="s">
        <v>1364</v>
      </c>
      <c r="K12" s="410">
        <f t="shared" si="0"/>
        <v>0</v>
      </c>
      <c r="L12" s="408"/>
    </row>
    <row r="13" spans="1:14" x14ac:dyDescent="0.2">
      <c r="A13" s="1753" t="s">
        <v>819</v>
      </c>
      <c r="B13" s="266">
        <v>1400</v>
      </c>
      <c r="C13" s="408">
        <v>166828</v>
      </c>
      <c r="D13" s="408">
        <v>59764</v>
      </c>
      <c r="E13" s="408">
        <v>6812</v>
      </c>
      <c r="F13" s="408">
        <v>21936</v>
      </c>
      <c r="G13" s="408" t="s">
        <v>1364</v>
      </c>
      <c r="H13" s="408" t="s">
        <v>1364</v>
      </c>
      <c r="I13" s="432" t="s">
        <v>1364</v>
      </c>
      <c r="J13" s="432" t="s">
        <v>1364</v>
      </c>
      <c r="K13" s="410">
        <f t="shared" si="0"/>
        <v>255340</v>
      </c>
      <c r="L13" s="408">
        <v>238596</v>
      </c>
    </row>
    <row r="14" spans="1:14" x14ac:dyDescent="0.2">
      <c r="A14" s="1753" t="s">
        <v>1116</v>
      </c>
      <c r="B14" s="266">
        <v>1500</v>
      </c>
      <c r="C14" s="408" t="s">
        <v>1364</v>
      </c>
      <c r="D14" s="408" t="s">
        <v>1364</v>
      </c>
      <c r="E14" s="408" t="s">
        <v>1364</v>
      </c>
      <c r="F14" s="408" t="s">
        <v>1364</v>
      </c>
      <c r="G14" s="408" t="s">
        <v>1364</v>
      </c>
      <c r="H14" s="408" t="s">
        <v>1364</v>
      </c>
      <c r="I14" s="432" t="s">
        <v>1364</v>
      </c>
      <c r="J14" s="432" t="s">
        <v>1364</v>
      </c>
      <c r="K14" s="410">
        <f t="shared" si="0"/>
        <v>0</v>
      </c>
      <c r="L14" s="408"/>
    </row>
    <row r="15" spans="1:14" x14ac:dyDescent="0.2">
      <c r="A15" s="1753" t="s">
        <v>1117</v>
      </c>
      <c r="B15" s="266">
        <v>1600</v>
      </c>
      <c r="C15" s="408">
        <v>13116</v>
      </c>
      <c r="D15" s="408">
        <v>1766</v>
      </c>
      <c r="E15" s="408">
        <v>975</v>
      </c>
      <c r="F15" s="408">
        <v>23</v>
      </c>
      <c r="G15" s="408" t="s">
        <v>1364</v>
      </c>
      <c r="H15" s="408" t="s">
        <v>1364</v>
      </c>
      <c r="I15" s="432" t="s">
        <v>1364</v>
      </c>
      <c r="J15" s="432" t="s">
        <v>1364</v>
      </c>
      <c r="K15" s="410">
        <f t="shared" si="0"/>
        <v>15880</v>
      </c>
      <c r="L15" s="408">
        <v>16898</v>
      </c>
    </row>
    <row r="16" spans="1:14" x14ac:dyDescent="0.2">
      <c r="A16" s="1753" t="s">
        <v>1142</v>
      </c>
      <c r="B16" s="266" t="s">
        <v>491</v>
      </c>
      <c r="C16" s="408" t="s">
        <v>1364</v>
      </c>
      <c r="D16" s="408" t="s">
        <v>1364</v>
      </c>
      <c r="E16" s="408" t="s">
        <v>1364</v>
      </c>
      <c r="F16" s="408" t="s">
        <v>1364</v>
      </c>
      <c r="G16" s="408" t="s">
        <v>1364</v>
      </c>
      <c r="H16" s="408" t="s">
        <v>1364</v>
      </c>
      <c r="I16" s="432" t="s">
        <v>1364</v>
      </c>
      <c r="J16" s="432" t="s">
        <v>1364</v>
      </c>
      <c r="K16" s="410">
        <f t="shared" si="0"/>
        <v>0</v>
      </c>
      <c r="L16" s="408"/>
    </row>
    <row r="17" spans="1:12" x14ac:dyDescent="0.2">
      <c r="A17" s="1753" t="s">
        <v>820</v>
      </c>
      <c r="B17" s="266" t="s">
        <v>169</v>
      </c>
      <c r="C17" s="432" t="s">
        <v>1364</v>
      </c>
      <c r="D17" s="432" t="s">
        <v>1364</v>
      </c>
      <c r="E17" s="432" t="s">
        <v>1364</v>
      </c>
      <c r="F17" s="432" t="s">
        <v>1364</v>
      </c>
      <c r="G17" s="432" t="s">
        <v>1364</v>
      </c>
      <c r="H17" s="432" t="s">
        <v>1364</v>
      </c>
      <c r="I17" s="432" t="s">
        <v>1364</v>
      </c>
      <c r="J17" s="432" t="s">
        <v>1364</v>
      </c>
      <c r="K17" s="410">
        <f t="shared" si="0"/>
        <v>0</v>
      </c>
      <c r="L17" s="408"/>
    </row>
    <row r="18" spans="1:12" x14ac:dyDescent="0.2">
      <c r="A18" s="1753" t="s">
        <v>1261</v>
      </c>
      <c r="B18" s="266">
        <v>1800</v>
      </c>
      <c r="C18" s="408" t="s">
        <v>1364</v>
      </c>
      <c r="D18" s="408" t="s">
        <v>1364</v>
      </c>
      <c r="E18" s="408" t="s">
        <v>1364</v>
      </c>
      <c r="F18" s="408" t="s">
        <v>1364</v>
      </c>
      <c r="G18" s="408" t="s">
        <v>1364</v>
      </c>
      <c r="H18" s="408" t="s">
        <v>1364</v>
      </c>
      <c r="I18" s="432" t="s">
        <v>1364</v>
      </c>
      <c r="J18" s="432" t="s">
        <v>1364</v>
      </c>
      <c r="K18" s="410">
        <f t="shared" si="0"/>
        <v>0</v>
      </c>
      <c r="L18" s="408"/>
    </row>
    <row r="19" spans="1:12" x14ac:dyDescent="0.2">
      <c r="A19" s="1753" t="s">
        <v>140</v>
      </c>
      <c r="B19" s="266">
        <v>1900</v>
      </c>
      <c r="C19" s="408" t="s">
        <v>1364</v>
      </c>
      <c r="D19" s="408" t="s">
        <v>1364</v>
      </c>
      <c r="E19" s="408" t="s">
        <v>1364</v>
      </c>
      <c r="F19" s="408" t="s">
        <v>1364</v>
      </c>
      <c r="G19" s="408" t="s">
        <v>1364</v>
      </c>
      <c r="H19" s="408" t="s">
        <v>1364</v>
      </c>
      <c r="I19" s="432" t="s">
        <v>1364</v>
      </c>
      <c r="J19" s="432" t="s">
        <v>1364</v>
      </c>
      <c r="K19" s="410">
        <f t="shared" si="0"/>
        <v>0</v>
      </c>
      <c r="L19" s="408"/>
    </row>
    <row r="20" spans="1:12" x14ac:dyDescent="0.2">
      <c r="A20" s="1754" t="s">
        <v>834</v>
      </c>
      <c r="B20" s="291" t="s">
        <v>821</v>
      </c>
      <c r="C20" s="503"/>
      <c r="D20" s="503"/>
      <c r="E20" s="503"/>
      <c r="F20" s="503"/>
      <c r="G20" s="503"/>
      <c r="H20" s="683" t="s">
        <v>1364</v>
      </c>
      <c r="I20" s="409"/>
      <c r="J20" s="477"/>
      <c r="K20" s="410">
        <f t="shared" si="0"/>
        <v>0</v>
      </c>
      <c r="L20" s="435"/>
    </row>
    <row r="21" spans="1:12" x14ac:dyDescent="0.2">
      <c r="A21" s="1754" t="s">
        <v>835</v>
      </c>
      <c r="B21" s="291" t="s">
        <v>822</v>
      </c>
      <c r="C21" s="503"/>
      <c r="D21" s="503"/>
      <c r="E21" s="503"/>
      <c r="F21" s="503"/>
      <c r="G21" s="503"/>
      <c r="H21" s="683" t="s">
        <v>1364</v>
      </c>
      <c r="I21" s="409"/>
      <c r="J21" s="503"/>
      <c r="K21" s="410">
        <f t="shared" si="0"/>
        <v>0</v>
      </c>
      <c r="L21" s="435"/>
    </row>
    <row r="22" spans="1:12" x14ac:dyDescent="0.2">
      <c r="A22" s="1754" t="s">
        <v>836</v>
      </c>
      <c r="B22" s="291" t="s">
        <v>823</v>
      </c>
      <c r="C22" s="503"/>
      <c r="D22" s="503"/>
      <c r="E22" s="503"/>
      <c r="F22" s="503"/>
      <c r="G22" s="503"/>
      <c r="H22" s="683" t="s">
        <v>1364</v>
      </c>
      <c r="I22" s="409"/>
      <c r="J22" s="503"/>
      <c r="K22" s="410">
        <f t="shared" si="0"/>
        <v>0</v>
      </c>
      <c r="L22" s="435"/>
    </row>
    <row r="23" spans="1:12" x14ac:dyDescent="0.2">
      <c r="A23" s="1754" t="s">
        <v>837</v>
      </c>
      <c r="B23" s="291" t="s">
        <v>824</v>
      </c>
      <c r="C23" s="503"/>
      <c r="D23" s="503"/>
      <c r="E23" s="503"/>
      <c r="F23" s="503"/>
      <c r="G23" s="503"/>
      <c r="H23" s="683" t="s">
        <v>1364</v>
      </c>
      <c r="I23" s="409"/>
      <c r="J23" s="503"/>
      <c r="K23" s="410">
        <f t="shared" si="0"/>
        <v>0</v>
      </c>
      <c r="L23" s="435"/>
    </row>
    <row r="24" spans="1:12" ht="12.75" customHeight="1" x14ac:dyDescent="0.2">
      <c r="A24" s="1754" t="s">
        <v>838</v>
      </c>
      <c r="B24" s="291" t="s">
        <v>825</v>
      </c>
      <c r="C24" s="503"/>
      <c r="D24" s="503"/>
      <c r="E24" s="503"/>
      <c r="F24" s="503"/>
      <c r="G24" s="503"/>
      <c r="H24" s="683" t="s">
        <v>1364</v>
      </c>
      <c r="I24" s="409"/>
      <c r="J24" s="503"/>
      <c r="K24" s="410">
        <f t="shared" si="0"/>
        <v>0</v>
      </c>
      <c r="L24" s="435"/>
    </row>
    <row r="25" spans="1:12" ht="12.75" customHeight="1" x14ac:dyDescent="0.2">
      <c r="A25" s="1754" t="s">
        <v>919</v>
      </c>
      <c r="B25" s="291" t="s">
        <v>826</v>
      </c>
      <c r="C25" s="503"/>
      <c r="D25" s="503"/>
      <c r="E25" s="503"/>
      <c r="F25" s="503"/>
      <c r="G25" s="503"/>
      <c r="H25" s="683" t="s">
        <v>1364</v>
      </c>
      <c r="I25" s="409"/>
      <c r="J25" s="503"/>
      <c r="K25" s="410">
        <f t="shared" si="0"/>
        <v>0</v>
      </c>
      <c r="L25" s="435"/>
    </row>
    <row r="26" spans="1:12" x14ac:dyDescent="0.2">
      <c r="A26" s="1754" t="s">
        <v>706</v>
      </c>
      <c r="B26" s="291" t="s">
        <v>827</v>
      </c>
      <c r="C26" s="503"/>
      <c r="D26" s="503"/>
      <c r="E26" s="503"/>
      <c r="F26" s="503"/>
      <c r="G26" s="503"/>
      <c r="H26" s="683" t="s">
        <v>1364</v>
      </c>
      <c r="I26" s="409"/>
      <c r="J26" s="503"/>
      <c r="K26" s="410">
        <f t="shared" si="0"/>
        <v>0</v>
      </c>
      <c r="L26" s="435"/>
    </row>
    <row r="27" spans="1:12" x14ac:dyDescent="0.2">
      <c r="A27" s="1754" t="s">
        <v>707</v>
      </c>
      <c r="B27" s="291" t="s">
        <v>828</v>
      </c>
      <c r="C27" s="503"/>
      <c r="D27" s="503"/>
      <c r="E27" s="503"/>
      <c r="F27" s="503"/>
      <c r="G27" s="503"/>
      <c r="H27" s="683" t="s">
        <v>1364</v>
      </c>
      <c r="I27" s="409"/>
      <c r="J27" s="503"/>
      <c r="K27" s="410">
        <f t="shared" si="0"/>
        <v>0</v>
      </c>
      <c r="L27" s="435"/>
    </row>
    <row r="28" spans="1:12" x14ac:dyDescent="0.2">
      <c r="A28" s="1754" t="s">
        <v>156</v>
      </c>
      <c r="B28" s="291" t="s">
        <v>829</v>
      </c>
      <c r="C28" s="503"/>
      <c r="D28" s="503"/>
      <c r="E28" s="503"/>
      <c r="F28" s="503"/>
      <c r="G28" s="503"/>
      <c r="H28" s="683" t="s">
        <v>1364</v>
      </c>
      <c r="I28" s="409"/>
      <c r="J28" s="503"/>
      <c r="K28" s="410">
        <f t="shared" si="0"/>
        <v>0</v>
      </c>
      <c r="L28" s="435"/>
    </row>
    <row r="29" spans="1:12" x14ac:dyDescent="0.2">
      <c r="A29" s="1754" t="s">
        <v>157</v>
      </c>
      <c r="B29" s="291" t="s">
        <v>830</v>
      </c>
      <c r="C29" s="503"/>
      <c r="D29" s="503"/>
      <c r="E29" s="503"/>
      <c r="F29" s="503"/>
      <c r="G29" s="503"/>
      <c r="H29" s="683" t="s">
        <v>1364</v>
      </c>
      <c r="I29" s="409"/>
      <c r="J29" s="503"/>
      <c r="K29" s="410">
        <f t="shared" si="0"/>
        <v>0</v>
      </c>
      <c r="L29" s="435"/>
    </row>
    <row r="30" spans="1:12" x14ac:dyDescent="0.2">
      <c r="A30" s="1754" t="s">
        <v>158</v>
      </c>
      <c r="B30" s="291" t="s">
        <v>831</v>
      </c>
      <c r="C30" s="503"/>
      <c r="D30" s="503"/>
      <c r="E30" s="503"/>
      <c r="F30" s="503"/>
      <c r="G30" s="503"/>
      <c r="H30" s="683" t="s">
        <v>1364</v>
      </c>
      <c r="I30" s="409"/>
      <c r="J30" s="503"/>
      <c r="K30" s="410">
        <f t="shared" si="0"/>
        <v>0</v>
      </c>
      <c r="L30" s="435"/>
    </row>
    <row r="31" spans="1:12" x14ac:dyDescent="0.2">
      <c r="A31" s="1754" t="s">
        <v>159</v>
      </c>
      <c r="B31" s="291" t="s">
        <v>832</v>
      </c>
      <c r="C31" s="503"/>
      <c r="D31" s="503"/>
      <c r="E31" s="503"/>
      <c r="F31" s="503"/>
      <c r="G31" s="503"/>
      <c r="H31" s="683" t="s">
        <v>1364</v>
      </c>
      <c r="I31" s="409"/>
      <c r="J31" s="503"/>
      <c r="K31" s="410">
        <f t="shared" si="0"/>
        <v>0</v>
      </c>
      <c r="L31" s="435"/>
    </row>
    <row r="32" spans="1:12" x14ac:dyDescent="0.2">
      <c r="A32" s="1755" t="s">
        <v>1319</v>
      </c>
      <c r="B32" s="266" t="s">
        <v>833</v>
      </c>
      <c r="C32" s="503"/>
      <c r="D32" s="503"/>
      <c r="E32" s="503"/>
      <c r="F32" s="503"/>
      <c r="G32" s="503"/>
      <c r="H32" s="683" t="s">
        <v>1364</v>
      </c>
      <c r="I32" s="409"/>
      <c r="J32" s="510"/>
      <c r="K32" s="410">
        <f t="shared" si="0"/>
        <v>0</v>
      </c>
      <c r="L32" s="435"/>
    </row>
    <row r="33" spans="1:14" ht="12.75" customHeight="1" thickBot="1" x14ac:dyDescent="0.25">
      <c r="A33" s="877" t="s">
        <v>1275</v>
      </c>
      <c r="B33" s="464" t="s">
        <v>649</v>
      </c>
      <c r="C33" s="411">
        <f>SUM(C5:C32)</f>
        <v>7128294</v>
      </c>
      <c r="D33" s="411">
        <f t="shared" ref="D33:L33" si="1">SUM(D5:D32)</f>
        <v>1887508</v>
      </c>
      <c r="E33" s="411">
        <f t="shared" si="1"/>
        <v>94807</v>
      </c>
      <c r="F33" s="411">
        <f t="shared" si="1"/>
        <v>55709</v>
      </c>
      <c r="G33" s="411">
        <f t="shared" si="1"/>
        <v>0</v>
      </c>
      <c r="H33" s="411">
        <f t="shared" si="1"/>
        <v>0</v>
      </c>
      <c r="I33" s="411">
        <f t="shared" si="1"/>
        <v>0</v>
      </c>
      <c r="J33" s="411">
        <f t="shared" si="1"/>
        <v>0</v>
      </c>
      <c r="K33" s="411">
        <f t="shared" si="1"/>
        <v>9166318</v>
      </c>
      <c r="L33" s="411">
        <f t="shared" si="1"/>
        <v>9247891</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578177</v>
      </c>
      <c r="D36" s="414">
        <v>96131</v>
      </c>
      <c r="E36" s="414">
        <v>11919</v>
      </c>
      <c r="F36" s="414">
        <v>5151</v>
      </c>
      <c r="G36" s="414" t="s">
        <v>1364</v>
      </c>
      <c r="H36" s="414" t="s">
        <v>1364</v>
      </c>
      <c r="I36" s="432" t="s">
        <v>1364</v>
      </c>
      <c r="J36" s="432" t="s">
        <v>1364</v>
      </c>
      <c r="K36" s="410">
        <f t="shared" ref="K36:K41" si="2">SUM(C36:J36)</f>
        <v>691378</v>
      </c>
      <c r="L36" s="408">
        <v>715015</v>
      </c>
    </row>
    <row r="37" spans="1:14" x14ac:dyDescent="0.2">
      <c r="A37" s="1753" t="s">
        <v>1264</v>
      </c>
      <c r="B37" s="266">
        <v>2120</v>
      </c>
      <c r="C37" s="408" t="s">
        <v>1364</v>
      </c>
      <c r="D37" s="408" t="s">
        <v>1364</v>
      </c>
      <c r="E37" s="408" t="s">
        <v>1364</v>
      </c>
      <c r="F37" s="408" t="s">
        <v>1364</v>
      </c>
      <c r="G37" s="408" t="s">
        <v>1364</v>
      </c>
      <c r="H37" s="408" t="s">
        <v>1364</v>
      </c>
      <c r="I37" s="432" t="s">
        <v>1364</v>
      </c>
      <c r="J37" s="432" t="s">
        <v>1364</v>
      </c>
      <c r="K37" s="410">
        <f t="shared" si="2"/>
        <v>0</v>
      </c>
      <c r="L37" s="408">
        <v>0</v>
      </c>
    </row>
    <row r="38" spans="1:14" x14ac:dyDescent="0.2">
      <c r="A38" s="1753" t="s">
        <v>220</v>
      </c>
      <c r="B38" s="266">
        <v>2130</v>
      </c>
      <c r="C38" s="408">
        <v>157907</v>
      </c>
      <c r="D38" s="408">
        <v>31251</v>
      </c>
      <c r="E38" s="408">
        <v>420997</v>
      </c>
      <c r="F38" s="408">
        <v>1393</v>
      </c>
      <c r="G38" s="408" t="s">
        <v>1364</v>
      </c>
      <c r="H38" s="408" t="s">
        <v>1364</v>
      </c>
      <c r="I38" s="432" t="s">
        <v>1364</v>
      </c>
      <c r="J38" s="432" t="s">
        <v>1364</v>
      </c>
      <c r="K38" s="410">
        <f t="shared" si="2"/>
        <v>611548</v>
      </c>
      <c r="L38" s="408">
        <v>682567</v>
      </c>
    </row>
    <row r="39" spans="1:14" x14ac:dyDescent="0.2">
      <c r="A39" s="1753" t="s">
        <v>221</v>
      </c>
      <c r="B39" s="266">
        <v>2140</v>
      </c>
      <c r="C39" s="408">
        <v>683067</v>
      </c>
      <c r="D39" s="408">
        <v>103988</v>
      </c>
      <c r="E39" s="408">
        <v>12200</v>
      </c>
      <c r="F39" s="408">
        <v>15252</v>
      </c>
      <c r="G39" s="408" t="s">
        <v>1364</v>
      </c>
      <c r="H39" s="408" t="s">
        <v>1364</v>
      </c>
      <c r="I39" s="432" t="s">
        <v>1364</v>
      </c>
      <c r="J39" s="432" t="s">
        <v>1364</v>
      </c>
      <c r="K39" s="410">
        <f t="shared" si="2"/>
        <v>814507</v>
      </c>
      <c r="L39" s="408">
        <v>822601</v>
      </c>
    </row>
    <row r="40" spans="1:14" x14ac:dyDescent="0.2">
      <c r="A40" s="1753" t="s">
        <v>222</v>
      </c>
      <c r="B40" s="266">
        <v>2150</v>
      </c>
      <c r="C40" s="408">
        <v>787159</v>
      </c>
      <c r="D40" s="408">
        <v>181309</v>
      </c>
      <c r="E40" s="408">
        <v>6791</v>
      </c>
      <c r="F40" s="408">
        <v>1154</v>
      </c>
      <c r="G40" s="408" t="s">
        <v>1364</v>
      </c>
      <c r="H40" s="408">
        <v>8641</v>
      </c>
      <c r="I40" s="432" t="s">
        <v>1364</v>
      </c>
      <c r="J40" s="432" t="s">
        <v>1364</v>
      </c>
      <c r="K40" s="410">
        <f t="shared" si="2"/>
        <v>985054</v>
      </c>
      <c r="L40" s="408">
        <v>968973</v>
      </c>
    </row>
    <row r="41" spans="1:14" x14ac:dyDescent="0.2">
      <c r="A41" s="1753" t="s">
        <v>1881</v>
      </c>
      <c r="B41" s="266">
        <v>2190</v>
      </c>
      <c r="C41" s="408" t="s">
        <v>1364</v>
      </c>
      <c r="D41" s="408" t="s">
        <v>1364</v>
      </c>
      <c r="E41" s="408" t="s">
        <v>1364</v>
      </c>
      <c r="F41" s="408" t="s">
        <v>1364</v>
      </c>
      <c r="G41" s="408" t="s">
        <v>1364</v>
      </c>
      <c r="H41" s="408" t="s">
        <v>1364</v>
      </c>
      <c r="I41" s="432" t="s">
        <v>1364</v>
      </c>
      <c r="J41" s="432" t="s">
        <v>1364</v>
      </c>
      <c r="K41" s="410">
        <f t="shared" si="2"/>
        <v>0</v>
      </c>
      <c r="L41" s="408"/>
    </row>
    <row r="42" spans="1:14" ht="12.75" customHeight="1" thickBot="1" x14ac:dyDescent="0.25">
      <c r="A42" s="877" t="s">
        <v>639</v>
      </c>
      <c r="B42" s="464" t="s">
        <v>811</v>
      </c>
      <c r="C42" s="411">
        <f>SUM(C36:C41)</f>
        <v>2206310</v>
      </c>
      <c r="D42" s="411">
        <f t="shared" ref="D42:L42" si="3">SUM(D36:D41)</f>
        <v>412679</v>
      </c>
      <c r="E42" s="411">
        <f t="shared" si="3"/>
        <v>451907</v>
      </c>
      <c r="F42" s="411">
        <f t="shared" si="3"/>
        <v>22950</v>
      </c>
      <c r="G42" s="411">
        <f t="shared" si="3"/>
        <v>0</v>
      </c>
      <c r="H42" s="411">
        <f t="shared" si="3"/>
        <v>8641</v>
      </c>
      <c r="I42" s="411">
        <f t="shared" si="3"/>
        <v>0</v>
      </c>
      <c r="J42" s="411">
        <f t="shared" si="3"/>
        <v>0</v>
      </c>
      <c r="K42" s="411">
        <f t="shared" si="3"/>
        <v>3102487</v>
      </c>
      <c r="L42" s="411">
        <f t="shared" si="3"/>
        <v>3189156</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325</v>
      </c>
      <c r="D44" s="414">
        <v>39</v>
      </c>
      <c r="E44" s="414">
        <v>83195</v>
      </c>
      <c r="F44" s="414">
        <v>24020</v>
      </c>
      <c r="G44" s="414" t="s">
        <v>1364</v>
      </c>
      <c r="H44" s="414">
        <v>2323</v>
      </c>
      <c r="I44" s="432" t="s">
        <v>1364</v>
      </c>
      <c r="J44" s="432" t="s">
        <v>1364</v>
      </c>
      <c r="K44" s="416">
        <f>SUM(C44:J44)</f>
        <v>109902</v>
      </c>
      <c r="L44" s="414">
        <v>210108</v>
      </c>
    </row>
    <row r="45" spans="1:14" x14ac:dyDescent="0.2">
      <c r="A45" s="1753" t="s">
        <v>955</v>
      </c>
      <c r="B45" s="266">
        <v>2220</v>
      </c>
      <c r="C45" s="408" t="s">
        <v>1364</v>
      </c>
      <c r="D45" s="408" t="s">
        <v>1364</v>
      </c>
      <c r="E45" s="408" t="s">
        <v>1364</v>
      </c>
      <c r="F45" s="408" t="s">
        <v>1364</v>
      </c>
      <c r="G45" s="408" t="s">
        <v>1364</v>
      </c>
      <c r="H45" s="408" t="s">
        <v>1364</v>
      </c>
      <c r="I45" s="432" t="s">
        <v>1364</v>
      </c>
      <c r="J45" s="432" t="s">
        <v>1364</v>
      </c>
      <c r="K45" s="416">
        <f>SUM(C45:J45)</f>
        <v>0</v>
      </c>
      <c r="L45" s="408"/>
    </row>
    <row r="46" spans="1:14" x14ac:dyDescent="0.2">
      <c r="A46" s="1753" t="s">
        <v>956</v>
      </c>
      <c r="B46" s="266">
        <v>2230</v>
      </c>
      <c r="C46" s="408" t="s">
        <v>1364</v>
      </c>
      <c r="D46" s="408" t="s">
        <v>1364</v>
      </c>
      <c r="E46" s="408" t="s">
        <v>1364</v>
      </c>
      <c r="F46" s="408" t="s">
        <v>1364</v>
      </c>
      <c r="G46" s="408" t="s">
        <v>1364</v>
      </c>
      <c r="H46" s="408" t="s">
        <v>1364</v>
      </c>
      <c r="I46" s="432" t="s">
        <v>1364</v>
      </c>
      <c r="J46" s="432" t="s">
        <v>1364</v>
      </c>
      <c r="K46" s="416">
        <f>SUM(C46:J46)</f>
        <v>0</v>
      </c>
      <c r="L46" s="408"/>
    </row>
    <row r="47" spans="1:14" ht="12.75" customHeight="1" thickBot="1" x14ac:dyDescent="0.25">
      <c r="A47" s="877" t="s">
        <v>640</v>
      </c>
      <c r="B47" s="464" t="s">
        <v>33</v>
      </c>
      <c r="C47" s="411">
        <f>SUM(C44:C46)</f>
        <v>325</v>
      </c>
      <c r="D47" s="411">
        <f t="shared" ref="D47:K47" si="4">SUM(D44:D46)</f>
        <v>39</v>
      </c>
      <c r="E47" s="411">
        <f t="shared" si="4"/>
        <v>83195</v>
      </c>
      <c r="F47" s="411">
        <f t="shared" si="4"/>
        <v>24020</v>
      </c>
      <c r="G47" s="411">
        <f t="shared" si="4"/>
        <v>0</v>
      </c>
      <c r="H47" s="411">
        <f t="shared" si="4"/>
        <v>2323</v>
      </c>
      <c r="I47" s="411">
        <f t="shared" si="4"/>
        <v>0</v>
      </c>
      <c r="J47" s="411">
        <f t="shared" si="4"/>
        <v>0</v>
      </c>
      <c r="K47" s="411">
        <f t="shared" si="4"/>
        <v>109902</v>
      </c>
      <c r="L47" s="411">
        <f>SUM(L44:L46)</f>
        <v>210108</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t="s">
        <v>1364</v>
      </c>
      <c r="D49" s="414" t="s">
        <v>1364</v>
      </c>
      <c r="E49" s="414" t="s">
        <v>1364</v>
      </c>
      <c r="F49" s="414" t="s">
        <v>1364</v>
      </c>
      <c r="G49" s="414" t="s">
        <v>1364</v>
      </c>
      <c r="H49" s="414" t="s">
        <v>1364</v>
      </c>
      <c r="I49" s="432" t="s">
        <v>1364</v>
      </c>
      <c r="J49" s="432" t="s">
        <v>1364</v>
      </c>
      <c r="K49" s="416">
        <f>SUM(C49:J49)</f>
        <v>0</v>
      </c>
      <c r="L49" s="414"/>
    </row>
    <row r="50" spans="1:14" x14ac:dyDescent="0.2">
      <c r="A50" s="1753" t="s">
        <v>958</v>
      </c>
      <c r="B50" s="266">
        <v>2320</v>
      </c>
      <c r="C50" s="408">
        <v>929601</v>
      </c>
      <c r="D50" s="408">
        <v>160503</v>
      </c>
      <c r="E50" s="408">
        <v>194748</v>
      </c>
      <c r="F50" s="408">
        <v>43526</v>
      </c>
      <c r="G50" s="408">
        <v>1896</v>
      </c>
      <c r="H50" s="408" t="s">
        <v>1364</v>
      </c>
      <c r="I50" s="432" t="s">
        <v>1364</v>
      </c>
      <c r="J50" s="432" t="s">
        <v>1364</v>
      </c>
      <c r="K50" s="416">
        <f>SUM(C50:J50)</f>
        <v>1330274</v>
      </c>
      <c r="L50" s="408">
        <v>1479793</v>
      </c>
    </row>
    <row r="51" spans="1:14" x14ac:dyDescent="0.2">
      <c r="A51" s="1753" t="s">
        <v>45</v>
      </c>
      <c r="B51" s="266">
        <v>2330</v>
      </c>
      <c r="C51" s="408" t="s">
        <v>1364</v>
      </c>
      <c r="D51" s="408" t="s">
        <v>1364</v>
      </c>
      <c r="E51" s="408" t="s">
        <v>1364</v>
      </c>
      <c r="F51" s="408" t="s">
        <v>1364</v>
      </c>
      <c r="G51" s="408" t="s">
        <v>1364</v>
      </c>
      <c r="H51" s="408" t="s">
        <v>1364</v>
      </c>
      <c r="I51" s="432" t="s">
        <v>1364</v>
      </c>
      <c r="J51" s="432" t="s">
        <v>1364</v>
      </c>
      <c r="K51" s="416">
        <f>SUM(C51:J51)</f>
        <v>0</v>
      </c>
      <c r="L51" s="408"/>
    </row>
    <row r="52" spans="1:14" ht="22.5" x14ac:dyDescent="0.2">
      <c r="A52" s="1754" t="s">
        <v>335</v>
      </c>
      <c r="B52" s="819" t="s">
        <v>423</v>
      </c>
      <c r="C52" s="683" t="s">
        <v>1364</v>
      </c>
      <c r="D52" s="683" t="s">
        <v>1364</v>
      </c>
      <c r="E52" s="683" t="s">
        <v>1364</v>
      </c>
      <c r="F52" s="683" t="s">
        <v>1364</v>
      </c>
      <c r="G52" s="683" t="s">
        <v>1364</v>
      </c>
      <c r="H52" s="683" t="s">
        <v>1364</v>
      </c>
      <c r="I52" s="683" t="s">
        <v>1364</v>
      </c>
      <c r="J52" s="683" t="s">
        <v>1364</v>
      </c>
      <c r="K52" s="416">
        <f>SUM(C52:J52)</f>
        <v>0</v>
      </c>
      <c r="L52" s="683"/>
    </row>
    <row r="53" spans="1:14" ht="12.75" customHeight="1" thickBot="1" x14ac:dyDescent="0.25">
      <c r="A53" s="877" t="s">
        <v>812</v>
      </c>
      <c r="B53" s="464" t="s">
        <v>34</v>
      </c>
      <c r="C53" s="411">
        <f>SUM(C49:C52)</f>
        <v>929601</v>
      </c>
      <c r="D53" s="411">
        <f t="shared" ref="D53:L53" si="5">SUM(D49:D52)</f>
        <v>160503</v>
      </c>
      <c r="E53" s="411">
        <f t="shared" si="5"/>
        <v>194748</v>
      </c>
      <c r="F53" s="411">
        <f t="shared" si="5"/>
        <v>43526</v>
      </c>
      <c r="G53" s="411">
        <f t="shared" si="5"/>
        <v>1896</v>
      </c>
      <c r="H53" s="411">
        <f t="shared" si="5"/>
        <v>0</v>
      </c>
      <c r="I53" s="411">
        <f t="shared" si="5"/>
        <v>0</v>
      </c>
      <c r="J53" s="411">
        <f t="shared" si="5"/>
        <v>0</v>
      </c>
      <c r="K53" s="411">
        <f t="shared" si="5"/>
        <v>1330274</v>
      </c>
      <c r="L53" s="411">
        <f t="shared" si="5"/>
        <v>1479793</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t="s">
        <v>1364</v>
      </c>
      <c r="D55" s="414" t="s">
        <v>1364</v>
      </c>
      <c r="E55" s="414" t="s">
        <v>1364</v>
      </c>
      <c r="F55" s="414" t="s">
        <v>1364</v>
      </c>
      <c r="G55" s="414" t="s">
        <v>1364</v>
      </c>
      <c r="H55" s="414" t="s">
        <v>1364</v>
      </c>
      <c r="I55" s="432" t="s">
        <v>1364</v>
      </c>
      <c r="J55" s="432" t="s">
        <v>1364</v>
      </c>
      <c r="K55" s="416">
        <f>SUM(C55:J55)</f>
        <v>0</v>
      </c>
      <c r="L55" s="414"/>
    </row>
    <row r="56" spans="1:14" ht="12.75" customHeight="1" x14ac:dyDescent="0.2">
      <c r="A56" s="1759" t="s">
        <v>434</v>
      </c>
      <c r="B56" s="113">
        <v>2490</v>
      </c>
      <c r="C56" s="408" t="s">
        <v>1364</v>
      </c>
      <c r="D56" s="408" t="s">
        <v>1364</v>
      </c>
      <c r="E56" s="408" t="s">
        <v>1364</v>
      </c>
      <c r="F56" s="408" t="s">
        <v>1364</v>
      </c>
      <c r="G56" s="408" t="s">
        <v>1364</v>
      </c>
      <c r="H56" s="408" t="s">
        <v>1364</v>
      </c>
      <c r="I56" s="432" t="s">
        <v>1364</v>
      </c>
      <c r="J56" s="432" t="s">
        <v>1364</v>
      </c>
      <c r="K56" s="416">
        <f>SUM(C56:J56)</f>
        <v>0</v>
      </c>
      <c r="L56" s="408"/>
    </row>
    <row r="57" spans="1:14" s="15" customFormat="1" ht="12.75" customHeight="1" thickBot="1" x14ac:dyDescent="0.25">
      <c r="A57" s="877" t="s">
        <v>298</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531</v>
      </c>
      <c r="B60" s="266">
        <v>2520</v>
      </c>
      <c r="C60" s="408">
        <v>61090</v>
      </c>
      <c r="D60" s="408">
        <v>11426</v>
      </c>
      <c r="E60" s="408">
        <v>45729</v>
      </c>
      <c r="F60" s="408"/>
      <c r="G60" s="408"/>
      <c r="H60" s="408"/>
      <c r="I60" s="432"/>
      <c r="J60" s="432"/>
      <c r="K60" s="416">
        <f t="shared" si="7"/>
        <v>118245</v>
      </c>
      <c r="L60" s="408">
        <v>142241</v>
      </c>
      <c r="M60" s="14"/>
      <c r="N60" s="14"/>
    </row>
    <row r="61" spans="1:14" s="15" customFormat="1" x14ac:dyDescent="0.2">
      <c r="A61" s="1753" t="s">
        <v>219</v>
      </c>
      <c r="B61" s="266">
        <v>2540</v>
      </c>
      <c r="C61" s="408"/>
      <c r="D61" s="408"/>
      <c r="E61" s="408">
        <v>12870</v>
      </c>
      <c r="F61" s="408">
        <v>11351</v>
      </c>
      <c r="G61" s="408"/>
      <c r="H61" s="408"/>
      <c r="I61" s="432"/>
      <c r="J61" s="432"/>
      <c r="K61" s="416">
        <f t="shared" si="7"/>
        <v>24221</v>
      </c>
      <c r="L61" s="408">
        <v>31720</v>
      </c>
      <c r="M61" s="14"/>
      <c r="N61" s="14"/>
    </row>
    <row r="62" spans="1:14" s="15" customFormat="1" x14ac:dyDescent="0.2">
      <c r="A62" s="1753" t="s">
        <v>1106</v>
      </c>
      <c r="B62" s="266">
        <v>2550</v>
      </c>
      <c r="C62" s="408"/>
      <c r="D62" s="408"/>
      <c r="E62" s="408">
        <v>756</v>
      </c>
      <c r="F62" s="408"/>
      <c r="G62" s="408"/>
      <c r="H62" s="408"/>
      <c r="I62" s="432"/>
      <c r="J62" s="432"/>
      <c r="K62" s="416">
        <f t="shared" si="7"/>
        <v>756</v>
      </c>
      <c r="L62" s="408">
        <v>3500</v>
      </c>
      <c r="M62" s="14"/>
      <c r="N62" s="14"/>
    </row>
    <row r="63" spans="1:14" s="14" customFormat="1" x14ac:dyDescent="0.2">
      <c r="A63" s="1753" t="s">
        <v>106</v>
      </c>
      <c r="B63" s="266">
        <v>2560</v>
      </c>
      <c r="C63" s="408"/>
      <c r="D63" s="408"/>
      <c r="E63" s="408"/>
      <c r="F63" s="408"/>
      <c r="G63" s="408"/>
      <c r="H63" s="408"/>
      <c r="I63" s="432"/>
      <c r="J63" s="432"/>
      <c r="K63" s="416">
        <f t="shared" si="7"/>
        <v>0</v>
      </c>
      <c r="L63" s="408"/>
    </row>
    <row r="64" spans="1:14" s="14" customFormat="1" x14ac:dyDescent="0.2">
      <c r="A64" s="1760" t="s">
        <v>107</v>
      </c>
      <c r="B64" s="267">
        <v>2570</v>
      </c>
      <c r="C64" s="414"/>
      <c r="D64" s="414"/>
      <c r="E64" s="414"/>
      <c r="F64" s="414">
        <v>3411</v>
      </c>
      <c r="G64" s="414"/>
      <c r="H64" s="414"/>
      <c r="I64" s="432"/>
      <c r="J64" s="432"/>
      <c r="K64" s="416">
        <f t="shared" si="7"/>
        <v>3411</v>
      </c>
      <c r="L64" s="414">
        <v>14500</v>
      </c>
    </row>
    <row r="65" spans="1:14" s="15" customFormat="1" ht="12.75" customHeight="1" thickBot="1" x14ac:dyDescent="0.25">
      <c r="A65" s="877" t="s">
        <v>814</v>
      </c>
      <c r="B65" s="464" t="s">
        <v>36</v>
      </c>
      <c r="C65" s="411">
        <f>SUM(C59:C64)</f>
        <v>61090</v>
      </c>
      <c r="D65" s="411">
        <f t="shared" ref="D65:L65" si="8">SUM(D59:D64)</f>
        <v>11426</v>
      </c>
      <c r="E65" s="411">
        <f t="shared" si="8"/>
        <v>59355</v>
      </c>
      <c r="F65" s="411">
        <f t="shared" si="8"/>
        <v>14762</v>
      </c>
      <c r="G65" s="411">
        <f t="shared" si="8"/>
        <v>0</v>
      </c>
      <c r="H65" s="411">
        <f t="shared" si="8"/>
        <v>0</v>
      </c>
      <c r="I65" s="411">
        <f t="shared" si="8"/>
        <v>0</v>
      </c>
      <c r="J65" s="411">
        <f t="shared" si="8"/>
        <v>0</v>
      </c>
      <c r="K65" s="411">
        <f t="shared" si="8"/>
        <v>146633</v>
      </c>
      <c r="L65" s="411">
        <f t="shared" si="8"/>
        <v>191961</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c r="F69" s="408"/>
      <c r="G69" s="408"/>
      <c r="H69" s="408"/>
      <c r="I69" s="432"/>
      <c r="J69" s="432"/>
      <c r="K69" s="416">
        <f>SUM(C69:J69)</f>
        <v>0</v>
      </c>
      <c r="L69" s="408"/>
      <c r="M69" s="14"/>
      <c r="N69" s="14"/>
    </row>
    <row r="70" spans="1:14" s="15" customFormat="1" x14ac:dyDescent="0.2">
      <c r="A70" s="1753" t="s">
        <v>463</v>
      </c>
      <c r="B70" s="266">
        <v>2640</v>
      </c>
      <c r="C70" s="408"/>
      <c r="D70" s="408"/>
      <c r="E70" s="408"/>
      <c r="F70" s="408"/>
      <c r="G70" s="408"/>
      <c r="H70" s="408"/>
      <c r="I70" s="432"/>
      <c r="J70" s="432"/>
      <c r="K70" s="416">
        <f>SUM(C70:J70)</f>
        <v>0</v>
      </c>
      <c r="L70" s="408"/>
      <c r="M70" s="14"/>
      <c r="N70" s="14"/>
    </row>
    <row r="71" spans="1:14" s="15" customFormat="1" x14ac:dyDescent="0.2">
      <c r="A71" s="1753" t="s">
        <v>464</v>
      </c>
      <c r="B71" s="266">
        <v>2660</v>
      </c>
      <c r="C71" s="408"/>
      <c r="D71" s="408"/>
      <c r="E71" s="408">
        <v>30009</v>
      </c>
      <c r="F71" s="408"/>
      <c r="G71" s="408"/>
      <c r="H71" s="408"/>
      <c r="I71" s="432"/>
      <c r="J71" s="432"/>
      <c r="K71" s="416">
        <f>SUM(C71:J71)</f>
        <v>30009</v>
      </c>
      <c r="L71" s="408">
        <v>30864</v>
      </c>
      <c r="M71" s="14"/>
      <c r="N71" s="14"/>
    </row>
    <row r="72" spans="1:14" s="15" customFormat="1" ht="12.75" customHeight="1" thickBot="1" x14ac:dyDescent="0.25">
      <c r="A72" s="877" t="s">
        <v>38</v>
      </c>
      <c r="B72" s="461" t="s">
        <v>37</v>
      </c>
      <c r="C72" s="411">
        <f>SUM(C67:C71)</f>
        <v>0</v>
      </c>
      <c r="D72" s="411">
        <f t="shared" ref="D72:K72" si="9">SUM(D67:D71)</f>
        <v>0</v>
      </c>
      <c r="E72" s="411">
        <f t="shared" si="9"/>
        <v>30009</v>
      </c>
      <c r="F72" s="411">
        <f t="shared" si="9"/>
        <v>0</v>
      </c>
      <c r="G72" s="411">
        <f t="shared" si="9"/>
        <v>0</v>
      </c>
      <c r="H72" s="411">
        <f t="shared" si="9"/>
        <v>0</v>
      </c>
      <c r="I72" s="411">
        <f t="shared" si="9"/>
        <v>0</v>
      </c>
      <c r="J72" s="411">
        <f t="shared" si="9"/>
        <v>0</v>
      </c>
      <c r="K72" s="411">
        <f t="shared" si="9"/>
        <v>30009</v>
      </c>
      <c r="L72" s="411">
        <f>SUM(L67:L71)</f>
        <v>30864</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4">
        <v>2000</v>
      </c>
      <c r="C74" s="421">
        <f>SUM(C42,C47,C53,C57,C65,C72,C73)</f>
        <v>3197326</v>
      </c>
      <c r="D74" s="421">
        <f t="shared" ref="D74:K74" si="10">SUM(D42,D47,D53,D57,D65,D72,D73)</f>
        <v>584647</v>
      </c>
      <c r="E74" s="421">
        <f t="shared" si="10"/>
        <v>819214</v>
      </c>
      <c r="F74" s="421">
        <f t="shared" si="10"/>
        <v>105258</v>
      </c>
      <c r="G74" s="421">
        <f t="shared" si="10"/>
        <v>1896</v>
      </c>
      <c r="H74" s="421">
        <f t="shared" si="10"/>
        <v>10964</v>
      </c>
      <c r="I74" s="421">
        <f t="shared" si="10"/>
        <v>0</v>
      </c>
      <c r="J74" s="421">
        <f t="shared" si="10"/>
        <v>0</v>
      </c>
      <c r="K74" s="421">
        <f t="shared" si="10"/>
        <v>4719305</v>
      </c>
      <c r="L74" s="421">
        <f>SUM(L42,L47,L53,L57,L65,L72,L73)</f>
        <v>5101882</v>
      </c>
    </row>
    <row r="75" spans="1:14" s="23" customFormat="1" ht="18" customHeight="1" thickTop="1" thickBot="1" x14ac:dyDescent="0.25">
      <c r="A75" s="1752" t="s">
        <v>50</v>
      </c>
      <c r="B75" s="1746" t="s">
        <v>654</v>
      </c>
      <c r="C75" s="419"/>
      <c r="D75" s="419"/>
      <c r="E75" s="419"/>
      <c r="F75" s="419"/>
      <c r="G75" s="419"/>
      <c r="H75" s="419"/>
      <c r="I75" s="425"/>
      <c r="J75" s="425"/>
      <c r="K75" s="411">
        <f>SUM(C75:J75)</f>
        <v>0</v>
      </c>
      <c r="L75" s="420"/>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t="s">
        <v>1364</v>
      </c>
      <c r="F78" s="409"/>
      <c r="G78" s="409"/>
      <c r="H78" s="423" t="s">
        <v>1364</v>
      </c>
      <c r="I78" s="503"/>
      <c r="J78" s="503"/>
      <c r="K78" s="410">
        <f t="shared" ref="K78:K83" si="11">SUM(C78:J78)</f>
        <v>0</v>
      </c>
      <c r="L78" s="414"/>
    </row>
    <row r="79" spans="1:14" x14ac:dyDescent="0.2">
      <c r="A79" s="1753" t="s">
        <v>343</v>
      </c>
      <c r="B79" s="266">
        <v>4120</v>
      </c>
      <c r="C79" s="409"/>
      <c r="D79" s="409"/>
      <c r="E79" s="408" t="s">
        <v>1364</v>
      </c>
      <c r="F79" s="409"/>
      <c r="G79" s="409"/>
      <c r="H79" s="408">
        <v>618</v>
      </c>
      <c r="I79" s="503"/>
      <c r="J79" s="503"/>
      <c r="K79" s="410">
        <f t="shared" si="11"/>
        <v>618</v>
      </c>
      <c r="L79" s="408"/>
    </row>
    <row r="80" spans="1:14" x14ac:dyDescent="0.2">
      <c r="A80" s="1753" t="s">
        <v>344</v>
      </c>
      <c r="B80" s="266">
        <v>4130</v>
      </c>
      <c r="C80" s="409"/>
      <c r="D80" s="409"/>
      <c r="E80" s="408" t="s">
        <v>1364</v>
      </c>
      <c r="F80" s="409"/>
      <c r="G80" s="409"/>
      <c r="H80" s="408" t="s">
        <v>1364</v>
      </c>
      <c r="I80" s="503"/>
      <c r="J80" s="503"/>
      <c r="K80" s="410">
        <f t="shared" si="11"/>
        <v>0</v>
      </c>
      <c r="L80" s="408"/>
    </row>
    <row r="81" spans="1:12" x14ac:dyDescent="0.2">
      <c r="A81" s="1753" t="s">
        <v>791</v>
      </c>
      <c r="B81" s="266">
        <v>4140</v>
      </c>
      <c r="C81" s="409"/>
      <c r="D81" s="409"/>
      <c r="E81" s="408" t="s">
        <v>1364</v>
      </c>
      <c r="F81" s="409"/>
      <c r="G81" s="409"/>
      <c r="H81" s="408" t="s">
        <v>1364</v>
      </c>
      <c r="I81" s="503"/>
      <c r="J81" s="503"/>
      <c r="K81" s="410">
        <f t="shared" si="11"/>
        <v>0</v>
      </c>
      <c r="L81" s="408"/>
    </row>
    <row r="82" spans="1:12" x14ac:dyDescent="0.2">
      <c r="A82" s="1753" t="s">
        <v>89</v>
      </c>
      <c r="B82" s="266">
        <v>4170</v>
      </c>
      <c r="C82" s="409"/>
      <c r="D82" s="409"/>
      <c r="E82" s="408" t="s">
        <v>1364</v>
      </c>
      <c r="F82" s="409"/>
      <c r="G82" s="409"/>
      <c r="H82" s="408" t="s">
        <v>1364</v>
      </c>
      <c r="I82" s="503"/>
      <c r="J82" s="503"/>
      <c r="K82" s="410">
        <f t="shared" si="11"/>
        <v>0</v>
      </c>
      <c r="L82" s="408"/>
    </row>
    <row r="83" spans="1:12" x14ac:dyDescent="0.2">
      <c r="A83" s="1759" t="s">
        <v>792</v>
      </c>
      <c r="B83" s="113">
        <v>4190</v>
      </c>
      <c r="C83" s="409"/>
      <c r="D83" s="409"/>
      <c r="E83" s="408" t="s">
        <v>1364</v>
      </c>
      <c r="F83" s="409"/>
      <c r="G83" s="409"/>
      <c r="H83" s="408" t="s">
        <v>1364</v>
      </c>
      <c r="I83" s="503"/>
      <c r="J83" s="503"/>
      <c r="K83" s="410">
        <f t="shared" si="11"/>
        <v>0</v>
      </c>
      <c r="L83" s="408"/>
    </row>
    <row r="84" spans="1:12" ht="13.5" thickBot="1" x14ac:dyDescent="0.25">
      <c r="A84" s="877" t="s">
        <v>1849</v>
      </c>
      <c r="B84" s="529">
        <v>4100</v>
      </c>
      <c r="C84" s="409"/>
      <c r="D84" s="409"/>
      <c r="E84" s="411">
        <f>SUM(E78:E83)</f>
        <v>0</v>
      </c>
      <c r="F84" s="409"/>
      <c r="G84" s="409"/>
      <c r="H84" s="411">
        <f>SUM(H78:H83)</f>
        <v>618</v>
      </c>
      <c r="I84" s="503"/>
      <c r="J84" s="503"/>
      <c r="K84" s="411">
        <f>SUM(K78:K83)</f>
        <v>618</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v>90902</v>
      </c>
      <c r="I86" s="503"/>
      <c r="J86" s="503"/>
      <c r="K86" s="516">
        <f t="shared" ref="K86:K98" si="12">H86</f>
        <v>90902</v>
      </c>
      <c r="L86" s="438">
        <v>91739</v>
      </c>
    </row>
    <row r="87" spans="1:12" ht="14.25" thickTop="1" thickBot="1" x14ac:dyDescent="0.25">
      <c r="A87" s="875" t="s">
        <v>794</v>
      </c>
      <c r="B87" s="514">
        <v>4230</v>
      </c>
      <c r="C87" s="409"/>
      <c r="D87" s="409"/>
      <c r="E87" s="433"/>
      <c r="F87" s="409"/>
      <c r="G87" s="409"/>
      <c r="H87" s="432" t="s">
        <v>1364</v>
      </c>
      <c r="I87" s="503"/>
      <c r="J87" s="503"/>
      <c r="K87" s="516" t="str">
        <f t="shared" si="12"/>
        <v xml:space="preserve"> </v>
      </c>
      <c r="L87" s="438"/>
    </row>
    <row r="88" spans="1:12" ht="12.75" customHeight="1" thickTop="1" thickBot="1" x14ac:dyDescent="0.25">
      <c r="A88" s="875" t="s">
        <v>863</v>
      </c>
      <c r="B88" s="514">
        <v>4240</v>
      </c>
      <c r="C88" s="409"/>
      <c r="D88" s="409"/>
      <c r="E88" s="433"/>
      <c r="F88" s="409"/>
      <c r="G88" s="409"/>
      <c r="H88" s="432" t="s">
        <v>1364</v>
      </c>
      <c r="I88" s="503"/>
      <c r="J88" s="503"/>
      <c r="K88" s="516" t="str">
        <f t="shared" si="12"/>
        <v xml:space="preserve"> </v>
      </c>
      <c r="L88" s="438"/>
    </row>
    <row r="89" spans="1:12" ht="12.75" customHeight="1" thickTop="1" thickBot="1" x14ac:dyDescent="0.25">
      <c r="A89" s="875" t="s">
        <v>795</v>
      </c>
      <c r="B89" s="514">
        <v>4270</v>
      </c>
      <c r="C89" s="409"/>
      <c r="D89" s="409"/>
      <c r="E89" s="433"/>
      <c r="F89" s="409"/>
      <c r="G89" s="409"/>
      <c r="H89" s="432" t="s">
        <v>1364</v>
      </c>
      <c r="I89" s="503"/>
      <c r="J89" s="503"/>
      <c r="K89" s="516" t="str">
        <f t="shared" si="12"/>
        <v xml:space="preserve"> </v>
      </c>
      <c r="L89" s="438"/>
    </row>
    <row r="90" spans="1:12" ht="12.75" customHeight="1" thickTop="1" thickBot="1" x14ac:dyDescent="0.25">
      <c r="A90" s="875" t="s">
        <v>778</v>
      </c>
      <c r="B90" s="514">
        <v>4280</v>
      </c>
      <c r="C90" s="409"/>
      <c r="D90" s="409"/>
      <c r="E90" s="433"/>
      <c r="F90" s="409"/>
      <c r="G90" s="409"/>
      <c r="H90" s="432" t="s">
        <v>1364</v>
      </c>
      <c r="I90" s="503"/>
      <c r="J90" s="503"/>
      <c r="K90" s="516" t="str">
        <f t="shared" si="12"/>
        <v xml:space="preserve"> </v>
      </c>
      <c r="L90" s="438"/>
    </row>
    <row r="91" spans="1:12" ht="12.75" customHeight="1" thickTop="1" thickBot="1" x14ac:dyDescent="0.25">
      <c r="A91" s="875" t="s">
        <v>779</v>
      </c>
      <c r="B91" s="514">
        <v>4290</v>
      </c>
      <c r="C91" s="409"/>
      <c r="D91" s="409"/>
      <c r="E91" s="433"/>
      <c r="F91" s="409"/>
      <c r="G91" s="409"/>
      <c r="H91" s="432" t="s">
        <v>1364</v>
      </c>
      <c r="I91" s="503"/>
      <c r="J91" s="503"/>
      <c r="K91" s="516" t="str">
        <f t="shared" si="12"/>
        <v xml:space="preserve"> </v>
      </c>
      <c r="L91" s="438"/>
    </row>
    <row r="92" spans="1:12" ht="14.25" thickTop="1" thickBot="1" x14ac:dyDescent="0.25">
      <c r="A92" s="1993" t="s">
        <v>2007</v>
      </c>
      <c r="B92" s="1751">
        <v>4200</v>
      </c>
      <c r="C92" s="409"/>
      <c r="D92" s="409"/>
      <c r="E92" s="433"/>
      <c r="F92" s="409"/>
      <c r="G92" s="409"/>
      <c r="H92" s="1052">
        <f>SUM(H85:H91)</f>
        <v>90902</v>
      </c>
      <c r="I92" s="503"/>
      <c r="J92" s="503"/>
      <c r="K92" s="516">
        <f t="shared" si="12"/>
        <v>90902</v>
      </c>
      <c r="L92" s="1052">
        <f>SUM(L85:L91)</f>
        <v>91739</v>
      </c>
    </row>
    <row r="93" spans="1:12" ht="14.25" thickTop="1" thickBot="1" x14ac:dyDescent="0.25">
      <c r="A93" s="1748" t="s">
        <v>780</v>
      </c>
      <c r="B93" s="1749">
        <v>4310</v>
      </c>
      <c r="C93" s="409"/>
      <c r="D93" s="409"/>
      <c r="E93" s="433"/>
      <c r="F93" s="409"/>
      <c r="G93" s="409"/>
      <c r="H93" s="1750" t="s">
        <v>1364</v>
      </c>
      <c r="I93" s="503"/>
      <c r="J93" s="503"/>
      <c r="K93" s="516" t="str">
        <f t="shared" si="12"/>
        <v xml:space="preserve"> </v>
      </c>
      <c r="L93" s="800"/>
    </row>
    <row r="94" spans="1:12" ht="12.75" customHeight="1" thickTop="1" thickBot="1" x14ac:dyDescent="0.25">
      <c r="A94" s="875" t="s">
        <v>781</v>
      </c>
      <c r="B94" s="514">
        <v>4320</v>
      </c>
      <c r="C94" s="409"/>
      <c r="D94" s="409"/>
      <c r="E94" s="433"/>
      <c r="F94" s="409"/>
      <c r="G94" s="409"/>
      <c r="H94" s="432">
        <v>2099002</v>
      </c>
      <c r="I94" s="503"/>
      <c r="J94" s="503"/>
      <c r="K94" s="516">
        <f t="shared" si="12"/>
        <v>2099002</v>
      </c>
      <c r="L94" s="438">
        <v>2636907</v>
      </c>
    </row>
    <row r="95" spans="1:12" ht="15" customHeight="1" thickTop="1" thickBot="1" x14ac:dyDescent="0.25">
      <c r="A95" s="875" t="s">
        <v>1852</v>
      </c>
      <c r="B95" s="514">
        <v>4330</v>
      </c>
      <c r="C95" s="409"/>
      <c r="D95" s="409"/>
      <c r="E95" s="433"/>
      <c r="F95" s="409"/>
      <c r="G95" s="409"/>
      <c r="H95" s="432" t="s">
        <v>1364</v>
      </c>
      <c r="I95" s="503"/>
      <c r="J95" s="503"/>
      <c r="K95" s="516" t="str">
        <f t="shared" si="12"/>
        <v xml:space="preserve"> </v>
      </c>
      <c r="L95" s="438"/>
    </row>
    <row r="96" spans="1:12" ht="14.25" thickTop="1" thickBot="1" x14ac:dyDescent="0.25">
      <c r="A96" s="875" t="s">
        <v>782</v>
      </c>
      <c r="B96" s="514">
        <v>4340</v>
      </c>
      <c r="C96" s="409"/>
      <c r="D96" s="409"/>
      <c r="E96" s="433"/>
      <c r="F96" s="409"/>
      <c r="G96" s="409"/>
      <c r="H96" s="432" t="s">
        <v>1364</v>
      </c>
      <c r="I96" s="503"/>
      <c r="J96" s="503"/>
      <c r="K96" s="516" t="str">
        <f t="shared" si="12"/>
        <v xml:space="preserve"> </v>
      </c>
      <c r="L96" s="438"/>
    </row>
    <row r="97" spans="1:14" ht="12.75" customHeight="1" thickTop="1" thickBot="1" x14ac:dyDescent="0.25">
      <c r="A97" s="875" t="s">
        <v>861</v>
      </c>
      <c r="B97" s="514">
        <v>4370</v>
      </c>
      <c r="C97" s="409"/>
      <c r="D97" s="409"/>
      <c r="E97" s="433"/>
      <c r="F97" s="409"/>
      <c r="G97" s="409"/>
      <c r="H97" s="432" t="s">
        <v>1364</v>
      </c>
      <c r="I97" s="503"/>
      <c r="J97" s="503"/>
      <c r="K97" s="516" t="str">
        <f t="shared" si="12"/>
        <v xml:space="preserve"> </v>
      </c>
      <c r="L97" s="438"/>
    </row>
    <row r="98" spans="1:14" ht="14.25" thickTop="1" thickBot="1" x14ac:dyDescent="0.25">
      <c r="A98" s="875" t="s">
        <v>862</v>
      </c>
      <c r="B98" s="514">
        <v>4380</v>
      </c>
      <c r="C98" s="409"/>
      <c r="D98" s="409"/>
      <c r="E98" s="515"/>
      <c r="F98" s="409"/>
      <c r="G98" s="409"/>
      <c r="H98" s="432" t="s">
        <v>1364</v>
      </c>
      <c r="I98" s="503"/>
      <c r="J98" s="503"/>
      <c r="K98" s="516" t="str">
        <f t="shared" si="12"/>
        <v xml:space="preserve"> </v>
      </c>
      <c r="L98" s="438"/>
    </row>
    <row r="99" spans="1:14" ht="14.25" thickTop="1" thickBot="1" x14ac:dyDescent="0.25">
      <c r="A99" s="875" t="s">
        <v>424</v>
      </c>
      <c r="B99" s="514">
        <v>4390</v>
      </c>
      <c r="C99" s="409"/>
      <c r="D99" s="409"/>
      <c r="E99" s="800" t="s">
        <v>1364</v>
      </c>
      <c r="F99" s="409"/>
      <c r="G99" s="409"/>
      <c r="H99" s="432" t="s">
        <v>1364</v>
      </c>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2099002</v>
      </c>
      <c r="I100" s="503"/>
      <c r="J100" s="503"/>
      <c r="K100" s="516">
        <f>SUM(K93:K99)</f>
        <v>2099002</v>
      </c>
      <c r="L100" s="516">
        <f>SUM(L93:L99)</f>
        <v>2636907</v>
      </c>
    </row>
    <row r="101" spans="1:14" ht="12.75" customHeight="1" thickTop="1" thickBot="1" x14ac:dyDescent="0.25">
      <c r="A101" s="1761" t="s">
        <v>1853</v>
      </c>
      <c r="B101" s="518" t="s">
        <v>1083</v>
      </c>
      <c r="C101" s="409"/>
      <c r="D101" s="409"/>
      <c r="E101" s="425" t="s">
        <v>1364</v>
      </c>
      <c r="F101" s="409"/>
      <c r="G101" s="409"/>
      <c r="H101" s="425" t="s">
        <v>1364</v>
      </c>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2190522</v>
      </c>
      <c r="I102" s="503"/>
      <c r="J102" s="503"/>
      <c r="K102" s="421">
        <f>SUM(K84,K92,K100,K101)</f>
        <v>2190522</v>
      </c>
      <c r="L102" s="421">
        <f>SUM(L84,L92,L100,L101)</f>
        <v>2728646</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t="s">
        <v>1364</v>
      </c>
      <c r="I105" s="429"/>
      <c r="J105" s="429"/>
      <c r="K105" s="410" t="str">
        <f>H105</f>
        <v xml:space="preserve"> </v>
      </c>
      <c r="L105" s="414"/>
      <c r="M105" s="893"/>
      <c r="N105" s="893"/>
    </row>
    <row r="106" spans="1:14" s="296" customFormat="1" x14ac:dyDescent="0.2">
      <c r="A106" s="1753" t="s">
        <v>91</v>
      </c>
      <c r="B106" s="266">
        <v>5120</v>
      </c>
      <c r="C106" s="409"/>
      <c r="D106" s="409"/>
      <c r="E106" s="409"/>
      <c r="F106" s="409"/>
      <c r="G106" s="409"/>
      <c r="H106" s="408" t="s">
        <v>1364</v>
      </c>
      <c r="I106" s="429"/>
      <c r="J106" s="429"/>
      <c r="K106" s="410" t="str">
        <f>H106</f>
        <v xml:space="preserve"> </v>
      </c>
      <c r="L106" s="408"/>
      <c r="M106" s="893"/>
      <c r="N106" s="893"/>
    </row>
    <row r="107" spans="1:14" s="296" customFormat="1" ht="12.75" customHeight="1" x14ac:dyDescent="0.2">
      <c r="A107" s="1753" t="s">
        <v>1365</v>
      </c>
      <c r="B107" s="266">
        <v>5130</v>
      </c>
      <c r="C107" s="409"/>
      <c r="D107" s="409"/>
      <c r="E107" s="409"/>
      <c r="F107" s="409"/>
      <c r="G107" s="409"/>
      <c r="H107" s="408" t="s">
        <v>1364</v>
      </c>
      <c r="I107" s="429"/>
      <c r="J107" s="429"/>
      <c r="K107" s="410" t="str">
        <f>H107</f>
        <v xml:space="preserve"> </v>
      </c>
      <c r="L107" s="408"/>
      <c r="M107" s="893"/>
      <c r="N107" s="893"/>
    </row>
    <row r="108" spans="1:14" s="296" customFormat="1" x14ac:dyDescent="0.2">
      <c r="A108" s="1753" t="s">
        <v>92</v>
      </c>
      <c r="B108" s="266" t="s">
        <v>672</v>
      </c>
      <c r="C108" s="409"/>
      <c r="D108" s="409"/>
      <c r="E108" s="409"/>
      <c r="F108" s="409"/>
      <c r="G108" s="409"/>
      <c r="H108" s="408" t="s">
        <v>1364</v>
      </c>
      <c r="I108" s="429"/>
      <c r="J108" s="429"/>
      <c r="K108" s="410" t="str">
        <f>H108</f>
        <v xml:space="preserve"> </v>
      </c>
      <c r="L108" s="408"/>
      <c r="M108" s="893"/>
      <c r="N108" s="893"/>
    </row>
    <row r="109" spans="1:14" s="296" customFormat="1" x14ac:dyDescent="0.2">
      <c r="A109" s="1753" t="s">
        <v>288</v>
      </c>
      <c r="B109" s="113">
        <v>5150</v>
      </c>
      <c r="C109" s="409"/>
      <c r="D109" s="409"/>
      <c r="E109" s="409"/>
      <c r="F109" s="409"/>
      <c r="G109" s="409"/>
      <c r="H109" s="408" t="s">
        <v>1364</v>
      </c>
      <c r="I109" s="429"/>
      <c r="J109" s="429"/>
      <c r="K109" s="410" t="str">
        <f>H109</f>
        <v xml:space="preserve"> </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t="s">
        <v>1364</v>
      </c>
      <c r="I111" s="429"/>
      <c r="J111" s="429"/>
      <c r="K111" s="1054" t="str">
        <f>H111</f>
        <v xml:space="preserve"> </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10325620</v>
      </c>
      <c r="D114" s="411">
        <f t="shared" ref="D114:K114" si="13">SUM(D33,D74,D75,D102,D112,D113)</f>
        <v>2472155</v>
      </c>
      <c r="E114" s="411">
        <f t="shared" si="13"/>
        <v>914021</v>
      </c>
      <c r="F114" s="411">
        <f t="shared" si="13"/>
        <v>160967</v>
      </c>
      <c r="G114" s="411">
        <f t="shared" si="13"/>
        <v>1896</v>
      </c>
      <c r="H114" s="411">
        <f>SUM(H33,H74,H75,H102,H112,H113)</f>
        <v>2201486</v>
      </c>
      <c r="I114" s="411">
        <f t="shared" si="13"/>
        <v>0</v>
      </c>
      <c r="J114" s="411">
        <f t="shared" si="13"/>
        <v>0</v>
      </c>
      <c r="K114" s="411">
        <f t="shared" si="13"/>
        <v>16076145</v>
      </c>
      <c r="L114" s="411">
        <f>SUM(L33,L74,L75,L102,L112,L113)</f>
        <v>17078419</v>
      </c>
    </row>
    <row r="115" spans="1:14" ht="23.25" thickTop="1" x14ac:dyDescent="0.2">
      <c r="A115" s="1765" t="s">
        <v>1154</v>
      </c>
      <c r="B115" s="882"/>
      <c r="C115" s="412"/>
      <c r="D115" s="412"/>
      <c r="E115" s="412"/>
      <c r="F115" s="412"/>
      <c r="G115" s="412"/>
      <c r="H115" s="412"/>
      <c r="I115" s="412"/>
      <c r="J115" s="412"/>
      <c r="K115" s="436">
        <f>'Revenues 9-14'!C275-'Expenditures 15-22'!K114</f>
        <v>-29762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333</v>
      </c>
      <c r="B117" s="2282"/>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t="s">
        <v>1364</v>
      </c>
      <c r="D120" s="408" t="s">
        <v>1364</v>
      </c>
      <c r="E120" s="408" t="s">
        <v>1364</v>
      </c>
      <c r="F120" s="408" t="s">
        <v>1364</v>
      </c>
      <c r="G120" s="408" t="s">
        <v>1364</v>
      </c>
      <c r="H120" s="408" t="s">
        <v>1364</v>
      </c>
      <c r="I120" s="432" t="s">
        <v>1364</v>
      </c>
      <c r="J120" s="432" t="s">
        <v>1364</v>
      </c>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t="s">
        <v>1364</v>
      </c>
      <c r="D122" s="408" t="s">
        <v>1364</v>
      </c>
      <c r="E122" s="408" t="s">
        <v>1364</v>
      </c>
      <c r="F122" s="408" t="s">
        <v>1364</v>
      </c>
      <c r="G122" s="408" t="s">
        <v>1364</v>
      </c>
      <c r="H122" s="408" t="s">
        <v>1364</v>
      </c>
      <c r="I122" s="432" t="s">
        <v>1364</v>
      </c>
      <c r="J122" s="432" t="s">
        <v>1364</v>
      </c>
      <c r="K122" s="411">
        <f>SUM(C122:J122)</f>
        <v>0</v>
      </c>
      <c r="L122" s="408"/>
    </row>
    <row r="123" spans="1:14" ht="14.25" thickTop="1" thickBot="1" x14ac:dyDescent="0.25">
      <c r="A123" s="1753" t="s">
        <v>5</v>
      </c>
      <c r="B123" s="266">
        <v>2530</v>
      </c>
      <c r="C123" s="408" t="s">
        <v>1364</v>
      </c>
      <c r="D123" s="408" t="s">
        <v>1364</v>
      </c>
      <c r="E123" s="408" t="s">
        <v>1364</v>
      </c>
      <c r="F123" s="408" t="s">
        <v>1364</v>
      </c>
      <c r="G123" s="408" t="s">
        <v>1364</v>
      </c>
      <c r="H123" s="408" t="s">
        <v>1364</v>
      </c>
      <c r="I123" s="432" t="s">
        <v>1364</v>
      </c>
      <c r="J123" s="432" t="s">
        <v>1364</v>
      </c>
      <c r="K123" s="411">
        <f>SUM(C123:J123)</f>
        <v>0</v>
      </c>
      <c r="L123" s="408"/>
    </row>
    <row r="124" spans="1:14" ht="14.25" thickTop="1" thickBot="1" x14ac:dyDescent="0.25">
      <c r="A124" s="1753" t="s">
        <v>219</v>
      </c>
      <c r="B124" s="266">
        <v>2540</v>
      </c>
      <c r="C124" s="408" t="s">
        <v>1364</v>
      </c>
      <c r="D124" s="408" t="s">
        <v>1364</v>
      </c>
      <c r="E124" s="408" t="s">
        <v>1364</v>
      </c>
      <c r="F124" s="408" t="s">
        <v>1364</v>
      </c>
      <c r="G124" s="408" t="s">
        <v>1364</v>
      </c>
      <c r="H124" s="408" t="s">
        <v>1364</v>
      </c>
      <c r="I124" s="432" t="s">
        <v>1364</v>
      </c>
      <c r="J124" s="432" t="s">
        <v>1364</v>
      </c>
      <c r="K124" s="411">
        <f>SUM(C124:J124)</f>
        <v>0</v>
      </c>
      <c r="L124" s="408"/>
    </row>
    <row r="125" spans="1:14" ht="14.25" thickTop="1" thickBot="1" x14ac:dyDescent="0.25">
      <c r="A125" s="1753" t="s">
        <v>1106</v>
      </c>
      <c r="B125" s="266">
        <v>2550</v>
      </c>
      <c r="C125" s="408" t="s">
        <v>1364</v>
      </c>
      <c r="D125" s="408" t="s">
        <v>1364</v>
      </c>
      <c r="E125" s="408" t="s">
        <v>1364</v>
      </c>
      <c r="F125" s="408" t="s">
        <v>1364</v>
      </c>
      <c r="G125" s="408" t="s">
        <v>1364</v>
      </c>
      <c r="H125" s="408" t="s">
        <v>1364</v>
      </c>
      <c r="I125" s="432" t="s">
        <v>1364</v>
      </c>
      <c r="J125" s="432" t="s">
        <v>1364</v>
      </c>
      <c r="K125" s="411">
        <f>SUM(C125:J125)</f>
        <v>0</v>
      </c>
      <c r="L125" s="408"/>
    </row>
    <row r="126" spans="1:14" ht="14.25" thickTop="1" thickBot="1" x14ac:dyDescent="0.25">
      <c r="A126" s="1753" t="s">
        <v>106</v>
      </c>
      <c r="B126" s="266">
        <v>2560</v>
      </c>
      <c r="C126" s="428"/>
      <c r="D126" s="428"/>
      <c r="E126" s="428"/>
      <c r="F126" s="428"/>
      <c r="G126" s="408" t="s">
        <v>1364</v>
      </c>
      <c r="H126" s="428"/>
      <c r="I126" s="683" t="s">
        <v>1364</v>
      </c>
      <c r="J126" s="409"/>
      <c r="K126" s="411">
        <f>SUM(C126:J126)</f>
        <v>0</v>
      </c>
      <c r="L126" s="408"/>
    </row>
    <row r="127" spans="1:14" ht="12.75" customHeight="1" thickTop="1" thickBot="1" x14ac:dyDescent="0.25">
      <c r="A127" s="877" t="s">
        <v>814</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1133</v>
      </c>
      <c r="B128" s="1071" t="s">
        <v>653</v>
      </c>
      <c r="C128" s="1803" t="s">
        <v>1364</v>
      </c>
      <c r="D128" s="1803" t="s">
        <v>1364</v>
      </c>
      <c r="E128" s="1803" t="s">
        <v>1364</v>
      </c>
      <c r="F128" s="1803" t="s">
        <v>1364</v>
      </c>
      <c r="G128" s="1803" t="s">
        <v>1364</v>
      </c>
      <c r="H128" s="1803" t="s">
        <v>1364</v>
      </c>
      <c r="I128" s="695" t="s">
        <v>1364</v>
      </c>
      <c r="J128" s="695" t="s">
        <v>1364</v>
      </c>
      <c r="K128" s="426">
        <f>SUM(C128:J128)</f>
        <v>0</v>
      </c>
      <c r="L128" s="1803"/>
    </row>
    <row r="129" spans="1:14" ht="12.75" customHeight="1" thickBot="1" x14ac:dyDescent="0.25">
      <c r="A129" s="1804" t="s">
        <v>951</v>
      </c>
      <c r="B129" s="1747" t="s">
        <v>648</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2" t="s">
        <v>1201</v>
      </c>
      <c r="B130" s="1746" t="s">
        <v>654</v>
      </c>
      <c r="C130" s="420" t="s">
        <v>1364</v>
      </c>
      <c r="D130" s="420" t="s">
        <v>1364</v>
      </c>
      <c r="E130" s="420" t="s">
        <v>1364</v>
      </c>
      <c r="F130" s="420" t="s">
        <v>1364</v>
      </c>
      <c r="G130" s="420" t="s">
        <v>1364</v>
      </c>
      <c r="H130" s="420" t="s">
        <v>1364</v>
      </c>
      <c r="I130" s="425" t="s">
        <v>1364</v>
      </c>
      <c r="J130" s="425" t="s">
        <v>1364</v>
      </c>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t="s">
        <v>1364</v>
      </c>
      <c r="F133" s="409"/>
      <c r="G133" s="409"/>
      <c r="H133" s="414" t="s">
        <v>1364</v>
      </c>
      <c r="I133" s="503"/>
      <c r="J133" s="409"/>
      <c r="K133" s="416">
        <f>SUM(E133,H133)</f>
        <v>0</v>
      </c>
      <c r="L133" s="414"/>
    </row>
    <row r="134" spans="1:14" x14ac:dyDescent="0.2">
      <c r="A134" s="1753" t="s">
        <v>791</v>
      </c>
      <c r="B134" s="266">
        <v>4140</v>
      </c>
      <c r="C134" s="409"/>
      <c r="D134" s="409"/>
      <c r="E134" s="432" t="s">
        <v>1364</v>
      </c>
      <c r="F134" s="409"/>
      <c r="G134" s="409"/>
      <c r="H134" s="408" t="s">
        <v>1364</v>
      </c>
      <c r="I134" s="503"/>
      <c r="J134" s="409"/>
      <c r="K134" s="416">
        <f>SUM(E134,H134)</f>
        <v>0</v>
      </c>
      <c r="L134" s="408"/>
    </row>
    <row r="135" spans="1:14" ht="22.5" x14ac:dyDescent="0.2">
      <c r="A135" s="1759" t="s">
        <v>1285</v>
      </c>
      <c r="B135" s="113">
        <v>4190</v>
      </c>
      <c r="C135" s="409"/>
      <c r="D135" s="409"/>
      <c r="E135" s="432" t="s">
        <v>1364</v>
      </c>
      <c r="F135" s="409"/>
      <c r="G135" s="409"/>
      <c r="H135" s="408" t="s">
        <v>1364</v>
      </c>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t="s">
        <v>1364</v>
      </c>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t="s">
        <v>1364</v>
      </c>
      <c r="I141" s="429"/>
      <c r="J141" s="409"/>
      <c r="K141" s="416">
        <f>SUM(H141)</f>
        <v>0</v>
      </c>
      <c r="L141" s="414"/>
    </row>
    <row r="142" spans="1:14" x14ac:dyDescent="0.2">
      <c r="A142" s="1753" t="s">
        <v>91</v>
      </c>
      <c r="B142" s="266">
        <v>5120</v>
      </c>
      <c r="C142" s="409"/>
      <c r="D142" s="409"/>
      <c r="E142" s="409"/>
      <c r="F142" s="409"/>
      <c r="G142" s="409"/>
      <c r="H142" s="408" t="s">
        <v>1364</v>
      </c>
      <c r="I142" s="429"/>
      <c r="J142" s="409"/>
      <c r="K142" s="416">
        <f>SUM(H142)</f>
        <v>0</v>
      </c>
      <c r="L142" s="408"/>
    </row>
    <row r="143" spans="1:14" ht="12.75" customHeight="1" x14ac:dyDescent="0.2">
      <c r="A143" s="1753" t="s">
        <v>1365</v>
      </c>
      <c r="B143" s="113" t="s">
        <v>701</v>
      </c>
      <c r="C143" s="409"/>
      <c r="D143" s="409"/>
      <c r="E143" s="409"/>
      <c r="F143" s="409"/>
      <c r="G143" s="409"/>
      <c r="H143" s="408" t="s">
        <v>1364</v>
      </c>
      <c r="I143" s="429"/>
      <c r="J143" s="409"/>
      <c r="K143" s="416">
        <f>SUM(H143)</f>
        <v>0</v>
      </c>
      <c r="L143" s="408"/>
    </row>
    <row r="144" spans="1:14" x14ac:dyDescent="0.2">
      <c r="A144" s="1753" t="s">
        <v>92</v>
      </c>
      <c r="B144" s="266" t="s">
        <v>672</v>
      </c>
      <c r="C144" s="409"/>
      <c r="D144" s="409"/>
      <c r="E144" s="409"/>
      <c r="F144" s="409"/>
      <c r="G144" s="409"/>
      <c r="H144" s="408" t="s">
        <v>1364</v>
      </c>
      <c r="I144" s="429"/>
      <c r="J144" s="409"/>
      <c r="K144" s="416">
        <f>SUM(H144)</f>
        <v>0</v>
      </c>
      <c r="L144" s="408"/>
    </row>
    <row r="145" spans="1:14" ht="12.75" customHeight="1" x14ac:dyDescent="0.2">
      <c r="A145" s="1753" t="s">
        <v>703</v>
      </c>
      <c r="B145" s="266" t="s">
        <v>702</v>
      </c>
      <c r="C145" s="409"/>
      <c r="D145" s="409"/>
      <c r="E145" s="409"/>
      <c r="F145" s="409"/>
      <c r="G145" s="409"/>
      <c r="H145" s="408" t="s">
        <v>1364</v>
      </c>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t="s">
        <v>1364</v>
      </c>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row>
    <row r="150" spans="1:14" ht="12.75" customHeight="1" thickTop="1" thickBot="1" x14ac:dyDescent="0.25">
      <c r="A150" s="2292" t="s">
        <v>704</v>
      </c>
      <c r="B150" s="2293"/>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8" t="s">
        <v>1377</v>
      </c>
      <c r="B151" s="2289"/>
      <c r="C151" s="412"/>
      <c r="D151" s="412"/>
      <c r="E151" s="412"/>
      <c r="F151" s="412"/>
      <c r="G151" s="412"/>
      <c r="H151" s="412"/>
      <c r="I151" s="412"/>
      <c r="J151" s="409"/>
      <c r="K151" s="436">
        <f>'Revenues 9-14'!D275-'Expenditures 15-22'!K150</f>
        <v>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705</v>
      </c>
      <c r="B153" s="214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t="s">
        <v>1364</v>
      </c>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t="s">
        <v>1364</v>
      </c>
      <c r="I157" s="409"/>
      <c r="J157" s="409"/>
      <c r="K157" s="410">
        <f>SUM(C157:J157)</f>
        <v>0</v>
      </c>
      <c r="L157" s="408"/>
    </row>
    <row r="158" spans="1:14" x14ac:dyDescent="0.2">
      <c r="A158" s="1753" t="s">
        <v>91</v>
      </c>
      <c r="B158" s="266">
        <v>5120</v>
      </c>
      <c r="C158" s="409"/>
      <c r="D158" s="409"/>
      <c r="E158" s="409"/>
      <c r="F158" s="409"/>
      <c r="G158" s="409"/>
      <c r="H158" s="408" t="s">
        <v>1364</v>
      </c>
      <c r="I158" s="409"/>
      <c r="J158" s="409"/>
      <c r="K158" s="410">
        <f>SUM(C158:J158)</f>
        <v>0</v>
      </c>
      <c r="L158" s="408"/>
    </row>
    <row r="159" spans="1:14" ht="12.75" customHeight="1" x14ac:dyDescent="0.2">
      <c r="A159" s="1753" t="s">
        <v>1365</v>
      </c>
      <c r="B159" s="266" t="s">
        <v>701</v>
      </c>
      <c r="C159" s="409"/>
      <c r="D159" s="409"/>
      <c r="E159" s="409"/>
      <c r="F159" s="409"/>
      <c r="G159" s="409"/>
      <c r="H159" s="408" t="s">
        <v>1364</v>
      </c>
      <c r="I159" s="409"/>
      <c r="J159" s="409"/>
      <c r="K159" s="410">
        <f>SUM(C159:J159)</f>
        <v>0</v>
      </c>
      <c r="L159" s="408"/>
    </row>
    <row r="160" spans="1:14" x14ac:dyDescent="0.2">
      <c r="A160" s="1753" t="s">
        <v>92</v>
      </c>
      <c r="B160" s="113" t="s">
        <v>672</v>
      </c>
      <c r="C160" s="409"/>
      <c r="D160" s="409"/>
      <c r="E160" s="409"/>
      <c r="F160" s="409"/>
      <c r="G160" s="409"/>
      <c r="H160" s="408" t="s">
        <v>1364</v>
      </c>
      <c r="I160" s="409"/>
      <c r="J160" s="409"/>
      <c r="K160" s="410">
        <f>SUM(C160:J160)</f>
        <v>0</v>
      </c>
      <c r="L160" s="408"/>
    </row>
    <row r="161" spans="1:14" ht="12.75" customHeight="1" x14ac:dyDescent="0.2">
      <c r="A161" s="1753" t="s">
        <v>703</v>
      </c>
      <c r="B161" s="266" t="s">
        <v>702</v>
      </c>
      <c r="C161" s="409"/>
      <c r="D161" s="409"/>
      <c r="E161" s="409"/>
      <c r="F161" s="409"/>
      <c r="G161" s="409"/>
      <c r="H161" s="408" t="s">
        <v>1364</v>
      </c>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0</v>
      </c>
      <c r="I163" s="409"/>
      <c r="J163" s="409"/>
      <c r="K163" s="410">
        <f>SUM(C163:H163)</f>
        <v>0</v>
      </c>
      <c r="L163" s="1803"/>
    </row>
    <row r="164" spans="1:14" ht="33.75" customHeight="1" x14ac:dyDescent="0.2">
      <c r="A164" s="1773" t="s">
        <v>290</v>
      </c>
      <c r="B164" s="532" t="s">
        <v>32</v>
      </c>
      <c r="C164" s="409"/>
      <c r="D164" s="409"/>
      <c r="E164" s="409"/>
      <c r="F164" s="409"/>
      <c r="G164" s="409"/>
      <c r="H164" s="1806">
        <v>0</v>
      </c>
      <c r="I164" s="409"/>
      <c r="J164" s="409"/>
      <c r="K164" s="410">
        <f>SUM(C164:J164)</f>
        <v>0</v>
      </c>
      <c r="L164" s="1806"/>
    </row>
    <row r="165" spans="1:14" ht="13.5" customHeight="1" thickBot="1" x14ac:dyDescent="0.25">
      <c r="A165" s="1757" t="s">
        <v>864</v>
      </c>
      <c r="B165" s="533" t="s">
        <v>87</v>
      </c>
      <c r="C165" s="409"/>
      <c r="D165" s="409"/>
      <c r="E165" s="422" t="s">
        <v>1364</v>
      </c>
      <c r="F165" s="409"/>
      <c r="G165" s="409"/>
      <c r="H165" s="1806" t="s">
        <v>1364</v>
      </c>
      <c r="I165" s="503"/>
      <c r="J165" s="409"/>
      <c r="K165" s="410">
        <f>SUM(C165:J165)</f>
        <v>0</v>
      </c>
      <c r="L165" s="1806"/>
    </row>
    <row r="166" spans="1:14" ht="12.75" customHeight="1" thickTop="1" thickBot="1" x14ac:dyDescent="0.25">
      <c r="A166" s="877" t="s">
        <v>723</v>
      </c>
      <c r="B166" s="464" t="s">
        <v>570</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1154</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t="s">
        <v>1364</v>
      </c>
      <c r="D174" s="408" t="s">
        <v>1364</v>
      </c>
      <c r="E174" s="408" t="s">
        <v>1364</v>
      </c>
      <c r="F174" s="408" t="s">
        <v>1364</v>
      </c>
      <c r="G174" s="408" t="s">
        <v>1364</v>
      </c>
      <c r="H174" s="408" t="s">
        <v>1364</v>
      </c>
      <c r="I174" s="432" t="s">
        <v>1364</v>
      </c>
      <c r="J174" s="432" t="s">
        <v>1364</v>
      </c>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t="s">
        <v>1364</v>
      </c>
      <c r="D176" s="408" t="s">
        <v>1364</v>
      </c>
      <c r="E176" s="408" t="s">
        <v>1364</v>
      </c>
      <c r="F176" s="408" t="s">
        <v>1364</v>
      </c>
      <c r="G176" s="408" t="s">
        <v>1364</v>
      </c>
      <c r="H176" s="408" t="s">
        <v>1364</v>
      </c>
      <c r="I176" s="432" t="s">
        <v>1364</v>
      </c>
      <c r="J176" s="432" t="s">
        <v>1364</v>
      </c>
      <c r="K176" s="410">
        <f>SUM(C176:J176)</f>
        <v>0</v>
      </c>
      <c r="L176" s="408"/>
    </row>
    <row r="177" spans="1:14" ht="12.75" customHeight="1" thickBot="1" x14ac:dyDescent="0.25">
      <c r="A177" s="1760" t="s">
        <v>1133</v>
      </c>
      <c r="B177" s="1801">
        <v>2900</v>
      </c>
      <c r="C177" s="419" t="s">
        <v>1364</v>
      </c>
      <c r="D177" s="419" t="s">
        <v>1364</v>
      </c>
      <c r="E177" s="419" t="s">
        <v>1364</v>
      </c>
      <c r="F177" s="419" t="s">
        <v>1364</v>
      </c>
      <c r="G177" s="419" t="s">
        <v>1364</v>
      </c>
      <c r="H177" s="419" t="s">
        <v>1364</v>
      </c>
      <c r="I177" s="800" t="s">
        <v>1364</v>
      </c>
      <c r="J177" s="800" t="s">
        <v>1364</v>
      </c>
      <c r="K177" s="421">
        <f>SUM(C177:J177)</f>
        <v>0</v>
      </c>
      <c r="L177" s="419"/>
    </row>
    <row r="178" spans="1:14" ht="12.75" customHeight="1" thickTop="1" thickBot="1" x14ac:dyDescent="0.25">
      <c r="A178" s="1777" t="s">
        <v>951</v>
      </c>
      <c r="B178" s="464" t="s">
        <v>648</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2" t="s">
        <v>1092</v>
      </c>
      <c r="B179" s="1746">
        <v>3000</v>
      </c>
      <c r="C179" s="420" t="s">
        <v>1364</v>
      </c>
      <c r="D179" s="420" t="s">
        <v>1364</v>
      </c>
      <c r="E179" s="420" t="s">
        <v>1364</v>
      </c>
      <c r="F179" s="420" t="s">
        <v>1364</v>
      </c>
      <c r="G179" s="420" t="s">
        <v>1364</v>
      </c>
      <c r="H179" s="420" t="s">
        <v>1364</v>
      </c>
      <c r="I179" s="425" t="s">
        <v>1364</v>
      </c>
      <c r="J179" s="425" t="s">
        <v>1364</v>
      </c>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t="s">
        <v>1364</v>
      </c>
      <c r="F182" s="409"/>
      <c r="G182" s="409"/>
      <c r="H182" s="408" t="s">
        <v>1364</v>
      </c>
      <c r="I182" s="503"/>
      <c r="J182" s="409"/>
      <c r="K182" s="410">
        <f t="shared" ref="K182:K187" si="18">SUM(E182,H182)</f>
        <v>0</v>
      </c>
      <c r="L182" s="408"/>
    </row>
    <row r="183" spans="1:14" x14ac:dyDescent="0.2">
      <c r="A183" s="1753" t="s">
        <v>343</v>
      </c>
      <c r="B183" s="266">
        <v>4120</v>
      </c>
      <c r="C183" s="409"/>
      <c r="D183" s="409"/>
      <c r="E183" s="408" t="s">
        <v>1364</v>
      </c>
      <c r="F183" s="409"/>
      <c r="G183" s="409"/>
      <c r="H183" s="408" t="s">
        <v>1364</v>
      </c>
      <c r="I183" s="503"/>
      <c r="J183" s="409"/>
      <c r="K183" s="410">
        <f t="shared" si="18"/>
        <v>0</v>
      </c>
      <c r="L183" s="408"/>
    </row>
    <row r="184" spans="1:14" x14ac:dyDescent="0.2">
      <c r="A184" s="1753" t="s">
        <v>344</v>
      </c>
      <c r="B184" s="113">
        <v>4130</v>
      </c>
      <c r="C184" s="409"/>
      <c r="D184" s="409"/>
      <c r="E184" s="408" t="s">
        <v>1364</v>
      </c>
      <c r="F184" s="409"/>
      <c r="G184" s="409"/>
      <c r="H184" s="408" t="s">
        <v>1364</v>
      </c>
      <c r="I184" s="503"/>
      <c r="J184" s="409"/>
      <c r="K184" s="410">
        <f t="shared" si="18"/>
        <v>0</v>
      </c>
      <c r="L184" s="408"/>
    </row>
    <row r="185" spans="1:14" x14ac:dyDescent="0.2">
      <c r="A185" s="1753" t="s">
        <v>791</v>
      </c>
      <c r="B185" s="266">
        <v>4140</v>
      </c>
      <c r="C185" s="409"/>
      <c r="D185" s="409"/>
      <c r="E185" s="408" t="s">
        <v>1364</v>
      </c>
      <c r="F185" s="409"/>
      <c r="G185" s="409"/>
      <c r="H185" s="408" t="s">
        <v>1364</v>
      </c>
      <c r="I185" s="503"/>
      <c r="J185" s="409"/>
      <c r="K185" s="410">
        <f t="shared" si="18"/>
        <v>0</v>
      </c>
      <c r="L185" s="408"/>
    </row>
    <row r="186" spans="1:14" x14ac:dyDescent="0.2">
      <c r="A186" s="1753" t="s">
        <v>89</v>
      </c>
      <c r="B186" s="266">
        <v>4170</v>
      </c>
      <c r="C186" s="409"/>
      <c r="D186" s="409"/>
      <c r="E186" s="408" t="s">
        <v>1364</v>
      </c>
      <c r="F186" s="409"/>
      <c r="G186" s="409"/>
      <c r="H186" s="408" t="s">
        <v>1364</v>
      </c>
      <c r="I186" s="503"/>
      <c r="J186" s="409"/>
      <c r="K186" s="410">
        <f t="shared" si="18"/>
        <v>0</v>
      </c>
      <c r="L186" s="408"/>
    </row>
    <row r="187" spans="1:14" ht="22.5" x14ac:dyDescent="0.2">
      <c r="A187" s="1759" t="s">
        <v>1288</v>
      </c>
      <c r="B187" s="113">
        <v>4190</v>
      </c>
      <c r="C187" s="409"/>
      <c r="D187" s="409"/>
      <c r="E187" s="408" t="s">
        <v>1364</v>
      </c>
      <c r="F187" s="409"/>
      <c r="G187" s="409"/>
      <c r="H187" s="408" t="s">
        <v>1364</v>
      </c>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t="s">
        <v>1364</v>
      </c>
      <c r="F189" s="409"/>
      <c r="G189" s="409"/>
      <c r="H189" s="1803" t="s">
        <v>1364</v>
      </c>
      <c r="I189" s="503"/>
      <c r="J189" s="409"/>
      <c r="K189" s="426">
        <f>SUM(E189,H189)</f>
        <v>0</v>
      </c>
      <c r="L189" s="1803"/>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t="s">
        <v>1364</v>
      </c>
      <c r="I193" s="409"/>
      <c r="J193" s="409"/>
      <c r="K193" s="410">
        <f>SUM(H193)</f>
        <v>0</v>
      </c>
      <c r="L193" s="408"/>
    </row>
    <row r="194" spans="1:14" x14ac:dyDescent="0.2">
      <c r="A194" s="1753" t="s">
        <v>91</v>
      </c>
      <c r="B194" s="266">
        <v>5120</v>
      </c>
      <c r="C194" s="409"/>
      <c r="D194" s="409"/>
      <c r="E194" s="409"/>
      <c r="F194" s="409"/>
      <c r="G194" s="409"/>
      <c r="H194" s="408" t="s">
        <v>1364</v>
      </c>
      <c r="I194" s="409"/>
      <c r="J194" s="409"/>
      <c r="K194" s="410">
        <f>SUM(H194)</f>
        <v>0</v>
      </c>
      <c r="L194" s="408"/>
    </row>
    <row r="195" spans="1:14" ht="12.75" customHeight="1" x14ac:dyDescent="0.2">
      <c r="A195" s="1753" t="s">
        <v>1365</v>
      </c>
      <c r="B195" s="113" t="s">
        <v>701</v>
      </c>
      <c r="C195" s="409"/>
      <c r="D195" s="409"/>
      <c r="E195" s="409"/>
      <c r="F195" s="409"/>
      <c r="G195" s="409"/>
      <c r="H195" s="408" t="s">
        <v>1364</v>
      </c>
      <c r="I195" s="409"/>
      <c r="J195" s="409"/>
      <c r="K195" s="410">
        <f>SUM(H195)</f>
        <v>0</v>
      </c>
      <c r="L195" s="408"/>
    </row>
    <row r="196" spans="1:14" x14ac:dyDescent="0.2">
      <c r="A196" s="1753" t="s">
        <v>92</v>
      </c>
      <c r="B196" s="266" t="s">
        <v>672</v>
      </c>
      <c r="C196" s="409"/>
      <c r="D196" s="409"/>
      <c r="E196" s="409"/>
      <c r="F196" s="409"/>
      <c r="G196" s="409"/>
      <c r="H196" s="408" t="s">
        <v>1364</v>
      </c>
      <c r="I196" s="409"/>
      <c r="J196" s="409"/>
      <c r="K196" s="410">
        <f>SUM(H196)</f>
        <v>0</v>
      </c>
      <c r="L196" s="408"/>
    </row>
    <row r="197" spans="1:14" x14ac:dyDescent="0.2">
      <c r="A197" s="1778" t="s">
        <v>703</v>
      </c>
      <c r="B197" s="266" t="s">
        <v>702</v>
      </c>
      <c r="C197" s="409"/>
      <c r="D197" s="409"/>
      <c r="E197" s="409"/>
      <c r="F197" s="409"/>
      <c r="G197" s="409"/>
      <c r="H197" s="435" t="s">
        <v>1364</v>
      </c>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t="s">
        <v>1364</v>
      </c>
      <c r="I199" s="409"/>
      <c r="J199" s="409"/>
      <c r="K199" s="1810">
        <f>SUM(H199)</f>
        <v>0</v>
      </c>
      <c r="L199" s="695"/>
    </row>
    <row r="200" spans="1:14" ht="30" customHeight="1" x14ac:dyDescent="0.2">
      <c r="A200" s="880" t="s">
        <v>291</v>
      </c>
      <c r="B200" s="533" t="s">
        <v>32</v>
      </c>
      <c r="C200" s="409"/>
      <c r="D200" s="409"/>
      <c r="E200" s="409"/>
      <c r="F200" s="409"/>
      <c r="G200" s="409"/>
      <c r="H200" s="408" t="s">
        <v>1364</v>
      </c>
      <c r="I200" s="409"/>
      <c r="J200" s="409"/>
      <c r="K200" s="410">
        <f>SUM(H200)</f>
        <v>0</v>
      </c>
      <c r="L200" s="408"/>
    </row>
    <row r="201" spans="1:14" ht="13.5" customHeight="1" x14ac:dyDescent="0.2">
      <c r="A201" s="1757" t="s">
        <v>864</v>
      </c>
      <c r="B201" s="533" t="s">
        <v>87</v>
      </c>
      <c r="C201" s="409"/>
      <c r="D201" s="409"/>
      <c r="E201" s="409"/>
      <c r="F201" s="409"/>
      <c r="G201" s="409"/>
      <c r="H201" s="432" t="s">
        <v>1364</v>
      </c>
      <c r="I201" s="409"/>
      <c r="J201" s="409"/>
      <c r="K201" s="1051" t="str">
        <f>H201</f>
        <v xml:space="preserve"> </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5" t="s">
        <v>1154</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1118</v>
      </c>
      <c r="B207" s="2296"/>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t="s">
        <v>1364</v>
      </c>
      <c r="E209" s="409"/>
      <c r="F209" s="409"/>
      <c r="G209" s="409"/>
      <c r="H209" s="409"/>
      <c r="I209" s="409"/>
      <c r="J209" s="409"/>
      <c r="K209" s="410" t="str">
        <f>D209</f>
        <v xml:space="preserve"> </v>
      </c>
      <c r="L209" s="408"/>
    </row>
    <row r="210" spans="1:12" x14ac:dyDescent="0.2">
      <c r="A210" s="1753" t="s">
        <v>170</v>
      </c>
      <c r="B210" s="266" t="s">
        <v>1120</v>
      </c>
      <c r="C210" s="409"/>
      <c r="D210" s="432" t="s">
        <v>1364</v>
      </c>
      <c r="E210" s="409"/>
      <c r="F210" s="409"/>
      <c r="G210" s="409"/>
      <c r="H210" s="409"/>
      <c r="I210" s="409"/>
      <c r="J210" s="409"/>
      <c r="K210" s="410" t="str">
        <f t="shared" ref="K210:K222" si="19">D210</f>
        <v xml:space="preserve"> </v>
      </c>
      <c r="L210" s="408"/>
    </row>
    <row r="211" spans="1:12" x14ac:dyDescent="0.2">
      <c r="A211" s="1753" t="s">
        <v>171</v>
      </c>
      <c r="B211" s="266">
        <v>1200</v>
      </c>
      <c r="C211" s="409"/>
      <c r="D211" s="408" t="s">
        <v>1364</v>
      </c>
      <c r="E211" s="409"/>
      <c r="F211" s="409"/>
      <c r="G211" s="409"/>
      <c r="H211" s="409"/>
      <c r="I211" s="409"/>
      <c r="J211" s="409"/>
      <c r="K211" s="410" t="str">
        <f t="shared" si="19"/>
        <v xml:space="preserve"> </v>
      </c>
      <c r="L211" s="408"/>
    </row>
    <row r="212" spans="1:12" x14ac:dyDescent="0.2">
      <c r="A212" s="1753" t="s">
        <v>314</v>
      </c>
      <c r="B212" s="266" t="s">
        <v>1121</v>
      </c>
      <c r="C212" s="409"/>
      <c r="D212" s="432" t="s">
        <v>1364</v>
      </c>
      <c r="E212" s="409"/>
      <c r="F212" s="409"/>
      <c r="G212" s="409"/>
      <c r="H212" s="409"/>
      <c r="I212" s="409"/>
      <c r="J212" s="409"/>
      <c r="K212" s="410" t="str">
        <f t="shared" si="19"/>
        <v xml:space="preserve"> </v>
      </c>
      <c r="L212" s="408"/>
    </row>
    <row r="213" spans="1:12" x14ac:dyDescent="0.2">
      <c r="A213" s="1753" t="s">
        <v>315</v>
      </c>
      <c r="B213" s="266">
        <v>1250</v>
      </c>
      <c r="C213" s="409"/>
      <c r="D213" s="408" t="s">
        <v>1364</v>
      </c>
      <c r="E213" s="409"/>
      <c r="F213" s="409"/>
      <c r="G213" s="409"/>
      <c r="H213" s="409"/>
      <c r="I213" s="409"/>
      <c r="J213" s="409"/>
      <c r="K213" s="410" t="str">
        <f t="shared" si="19"/>
        <v xml:space="preserve"> </v>
      </c>
      <c r="L213" s="408"/>
    </row>
    <row r="214" spans="1:12" x14ac:dyDescent="0.2">
      <c r="A214" s="1753" t="s">
        <v>316</v>
      </c>
      <c r="B214" s="266" t="s">
        <v>168</v>
      </c>
      <c r="C214" s="409"/>
      <c r="D214" s="432" t="s">
        <v>1364</v>
      </c>
      <c r="E214" s="409"/>
      <c r="F214" s="409"/>
      <c r="G214" s="409"/>
      <c r="H214" s="409"/>
      <c r="I214" s="409"/>
      <c r="J214" s="409"/>
      <c r="K214" s="410" t="str">
        <f t="shared" si="19"/>
        <v xml:space="preserve"> </v>
      </c>
      <c r="L214" s="408"/>
    </row>
    <row r="215" spans="1:12" x14ac:dyDescent="0.2">
      <c r="A215" s="1753" t="s">
        <v>1115</v>
      </c>
      <c r="B215" s="266">
        <v>1300</v>
      </c>
      <c r="C215" s="409"/>
      <c r="D215" s="408" t="s">
        <v>1364</v>
      </c>
      <c r="E215" s="409"/>
      <c r="F215" s="409"/>
      <c r="G215" s="409"/>
      <c r="H215" s="409"/>
      <c r="I215" s="409"/>
      <c r="J215" s="409"/>
      <c r="K215" s="410" t="str">
        <f t="shared" si="19"/>
        <v xml:space="preserve"> </v>
      </c>
      <c r="L215" s="408"/>
    </row>
    <row r="216" spans="1:12" x14ac:dyDescent="0.2">
      <c r="A216" s="1753" t="s">
        <v>819</v>
      </c>
      <c r="B216" s="266">
        <v>1400</v>
      </c>
      <c r="C216" s="409"/>
      <c r="D216" s="408" t="s">
        <v>1364</v>
      </c>
      <c r="E216" s="409"/>
      <c r="F216" s="409"/>
      <c r="G216" s="409"/>
      <c r="H216" s="409"/>
      <c r="I216" s="409"/>
      <c r="J216" s="409"/>
      <c r="K216" s="410" t="str">
        <f t="shared" si="19"/>
        <v xml:space="preserve"> </v>
      </c>
      <c r="L216" s="408"/>
    </row>
    <row r="217" spans="1:12" x14ac:dyDescent="0.2">
      <c r="A217" s="1753" t="s">
        <v>1116</v>
      </c>
      <c r="B217" s="266">
        <v>1500</v>
      </c>
      <c r="C217" s="409"/>
      <c r="D217" s="408" t="s">
        <v>1364</v>
      </c>
      <c r="E217" s="409"/>
      <c r="F217" s="409"/>
      <c r="G217" s="409"/>
      <c r="H217" s="409"/>
      <c r="I217" s="409"/>
      <c r="J217" s="409"/>
      <c r="K217" s="410" t="str">
        <f t="shared" si="19"/>
        <v xml:space="preserve"> </v>
      </c>
      <c r="L217" s="408"/>
    </row>
    <row r="218" spans="1:12" x14ac:dyDescent="0.2">
      <c r="A218" s="1753" t="s">
        <v>1117</v>
      </c>
      <c r="B218" s="266">
        <v>1600</v>
      </c>
      <c r="C218" s="409"/>
      <c r="D218" s="408" t="s">
        <v>1364</v>
      </c>
      <c r="E218" s="409"/>
      <c r="F218" s="409"/>
      <c r="G218" s="409"/>
      <c r="H218" s="409"/>
      <c r="I218" s="409"/>
      <c r="J218" s="409"/>
      <c r="K218" s="410" t="str">
        <f t="shared" si="19"/>
        <v xml:space="preserve"> </v>
      </c>
      <c r="L218" s="408"/>
    </row>
    <row r="219" spans="1:12" x14ac:dyDescent="0.2">
      <c r="A219" s="1753" t="s">
        <v>1142</v>
      </c>
      <c r="B219" s="266">
        <v>1650</v>
      </c>
      <c r="C219" s="409"/>
      <c r="D219" s="408" t="s">
        <v>1364</v>
      </c>
      <c r="E219" s="409"/>
      <c r="F219" s="409"/>
      <c r="G219" s="409"/>
      <c r="H219" s="409"/>
      <c r="I219" s="409"/>
      <c r="J219" s="409"/>
      <c r="K219" s="410" t="str">
        <f t="shared" si="19"/>
        <v xml:space="preserve"> </v>
      </c>
      <c r="L219" s="408"/>
    </row>
    <row r="220" spans="1:12" x14ac:dyDescent="0.2">
      <c r="A220" s="1753" t="s">
        <v>820</v>
      </c>
      <c r="B220" s="266" t="s">
        <v>169</v>
      </c>
      <c r="C220" s="409"/>
      <c r="D220" s="432" t="s">
        <v>1364</v>
      </c>
      <c r="E220" s="409"/>
      <c r="F220" s="409"/>
      <c r="G220" s="409"/>
      <c r="H220" s="409"/>
      <c r="I220" s="409"/>
      <c r="J220" s="409"/>
      <c r="K220" s="410" t="str">
        <f t="shared" si="19"/>
        <v xml:space="preserve"> </v>
      </c>
      <c r="L220" s="408"/>
    </row>
    <row r="221" spans="1:12" x14ac:dyDescent="0.2">
      <c r="A221" s="1753" t="s">
        <v>1261</v>
      </c>
      <c r="B221" s="266">
        <v>1800</v>
      </c>
      <c r="C221" s="409"/>
      <c r="D221" s="408" t="s">
        <v>1364</v>
      </c>
      <c r="E221" s="409"/>
      <c r="F221" s="409"/>
      <c r="G221" s="409"/>
      <c r="H221" s="409"/>
      <c r="I221" s="409"/>
      <c r="J221" s="409"/>
      <c r="K221" s="410" t="str">
        <f t="shared" si="19"/>
        <v xml:space="preserve"> </v>
      </c>
      <c r="L221" s="408"/>
    </row>
    <row r="222" spans="1:12" x14ac:dyDescent="0.2">
      <c r="A222" s="1753" t="s">
        <v>1262</v>
      </c>
      <c r="B222" s="266">
        <v>1900</v>
      </c>
      <c r="C222" s="409"/>
      <c r="D222" s="408" t="s">
        <v>1364</v>
      </c>
      <c r="E222" s="409"/>
      <c r="F222" s="409"/>
      <c r="G222" s="409"/>
      <c r="H222" s="409"/>
      <c r="I222" s="409"/>
      <c r="J222" s="409"/>
      <c r="K222" s="410" t="str">
        <f t="shared" si="19"/>
        <v xml:space="preserve"> </v>
      </c>
      <c r="L222" s="408"/>
    </row>
    <row r="223" spans="1:12" ht="12.75" customHeight="1" thickBot="1" x14ac:dyDescent="0.25">
      <c r="A223" s="877" t="s">
        <v>810</v>
      </c>
      <c r="B223" s="461" t="s">
        <v>649</v>
      </c>
      <c r="C223" s="409"/>
      <c r="D223" s="411">
        <f>SUM(D209:D222)</f>
        <v>0</v>
      </c>
      <c r="E223" s="409"/>
      <c r="F223" s="409"/>
      <c r="G223" s="409"/>
      <c r="H223" s="409"/>
      <c r="I223" s="409"/>
      <c r="J223" s="409"/>
      <c r="K223" s="411">
        <f>SUM(K209:K222)</f>
        <v>0</v>
      </c>
      <c r="L223" s="411">
        <f>SUM(L209:L222)</f>
        <v>0</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t="s">
        <v>1364</v>
      </c>
      <c r="E226" s="409"/>
      <c r="F226" s="409"/>
      <c r="G226" s="409"/>
      <c r="H226" s="409"/>
      <c r="I226" s="409"/>
      <c r="J226" s="409"/>
      <c r="K226" s="410" t="str">
        <f t="shared" ref="K226:K231" si="20">D226</f>
        <v xml:space="preserve"> </v>
      </c>
      <c r="L226" s="408"/>
    </row>
    <row r="227" spans="1:12" x14ac:dyDescent="0.2">
      <c r="A227" s="1753" t="s">
        <v>1264</v>
      </c>
      <c r="B227" s="266">
        <v>2120</v>
      </c>
      <c r="C227" s="409"/>
      <c r="D227" s="408" t="s">
        <v>1364</v>
      </c>
      <c r="E227" s="409"/>
      <c r="F227" s="409"/>
      <c r="G227" s="409"/>
      <c r="H227" s="409"/>
      <c r="I227" s="409"/>
      <c r="J227" s="409"/>
      <c r="K227" s="410" t="str">
        <f t="shared" si="20"/>
        <v xml:space="preserve"> </v>
      </c>
      <c r="L227" s="408"/>
    </row>
    <row r="228" spans="1:12" x14ac:dyDescent="0.2">
      <c r="A228" s="1753" t="s">
        <v>220</v>
      </c>
      <c r="B228" s="266">
        <v>2130</v>
      </c>
      <c r="C228" s="409"/>
      <c r="D228" s="408" t="s">
        <v>1364</v>
      </c>
      <c r="E228" s="409"/>
      <c r="F228" s="409"/>
      <c r="G228" s="409"/>
      <c r="H228" s="409"/>
      <c r="I228" s="409"/>
      <c r="J228" s="409"/>
      <c r="K228" s="410" t="str">
        <f t="shared" si="20"/>
        <v xml:space="preserve"> </v>
      </c>
      <c r="L228" s="408"/>
    </row>
    <row r="229" spans="1:12" x14ac:dyDescent="0.2">
      <c r="A229" s="1753" t="s">
        <v>221</v>
      </c>
      <c r="B229" s="266">
        <v>2140</v>
      </c>
      <c r="C229" s="409"/>
      <c r="D229" s="408" t="s">
        <v>1364</v>
      </c>
      <c r="E229" s="409"/>
      <c r="F229" s="409"/>
      <c r="G229" s="409"/>
      <c r="H229" s="409"/>
      <c r="I229" s="409"/>
      <c r="J229" s="409"/>
      <c r="K229" s="410" t="str">
        <f t="shared" si="20"/>
        <v xml:space="preserve"> </v>
      </c>
      <c r="L229" s="408"/>
    </row>
    <row r="230" spans="1:12" x14ac:dyDescent="0.2">
      <c r="A230" s="1753" t="s">
        <v>222</v>
      </c>
      <c r="B230" s="266">
        <v>2150</v>
      </c>
      <c r="C230" s="409"/>
      <c r="D230" s="408" t="s">
        <v>1364</v>
      </c>
      <c r="E230" s="409"/>
      <c r="F230" s="409"/>
      <c r="G230" s="409"/>
      <c r="H230" s="409"/>
      <c r="I230" s="409"/>
      <c r="J230" s="409"/>
      <c r="K230" s="410" t="str">
        <f t="shared" si="20"/>
        <v xml:space="preserve"> </v>
      </c>
      <c r="L230" s="408"/>
    </row>
    <row r="231" spans="1:12" x14ac:dyDescent="0.2">
      <c r="A231" s="1753" t="s">
        <v>172</v>
      </c>
      <c r="B231" s="266">
        <v>2190</v>
      </c>
      <c r="C231" s="409"/>
      <c r="D231" s="408" t="s">
        <v>1364</v>
      </c>
      <c r="E231" s="409"/>
      <c r="F231" s="409"/>
      <c r="G231" s="409"/>
      <c r="H231" s="409"/>
      <c r="I231" s="409"/>
      <c r="J231" s="409"/>
      <c r="K231" s="410" t="str">
        <f t="shared" si="20"/>
        <v xml:space="preserve"> </v>
      </c>
      <c r="L231" s="408"/>
    </row>
    <row r="232" spans="1:12" ht="12.75" customHeight="1" thickBot="1" x14ac:dyDescent="0.25">
      <c r="A232" s="877" t="s">
        <v>639</v>
      </c>
      <c r="B232" s="461" t="s">
        <v>811</v>
      </c>
      <c r="C232" s="409"/>
      <c r="D232" s="411">
        <f>SUM(D226:D231)</f>
        <v>0</v>
      </c>
      <c r="E232" s="409"/>
      <c r="F232" s="409"/>
      <c r="G232" s="409"/>
      <c r="H232" s="409"/>
      <c r="I232" s="409"/>
      <c r="J232" s="409"/>
      <c r="K232" s="411">
        <f>SUM(K226:K231)</f>
        <v>0</v>
      </c>
      <c r="L232" s="411">
        <f>SUM(L226:L231)</f>
        <v>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t="s">
        <v>1364</v>
      </c>
      <c r="E234" s="409"/>
      <c r="F234" s="409"/>
      <c r="G234" s="409"/>
      <c r="H234" s="409"/>
      <c r="I234" s="409"/>
      <c r="J234" s="409"/>
      <c r="K234" s="416" t="str">
        <f>D234</f>
        <v xml:space="preserve"> </v>
      </c>
      <c r="L234" s="414"/>
    </row>
    <row r="235" spans="1:12" x14ac:dyDescent="0.2">
      <c r="A235" s="1753" t="s">
        <v>955</v>
      </c>
      <c r="B235" s="266">
        <v>2220</v>
      </c>
      <c r="C235" s="409"/>
      <c r="D235" s="408" t="s">
        <v>1364</v>
      </c>
      <c r="E235" s="409"/>
      <c r="F235" s="409"/>
      <c r="G235" s="409"/>
      <c r="H235" s="409"/>
      <c r="I235" s="409"/>
      <c r="J235" s="409"/>
      <c r="K235" s="416" t="str">
        <f>D235</f>
        <v xml:space="preserve"> </v>
      </c>
      <c r="L235" s="408"/>
    </row>
    <row r="236" spans="1:12" x14ac:dyDescent="0.2">
      <c r="A236" s="1753" t="s">
        <v>956</v>
      </c>
      <c r="B236" s="266">
        <v>2230</v>
      </c>
      <c r="C236" s="409"/>
      <c r="D236" s="408" t="s">
        <v>1364</v>
      </c>
      <c r="E236" s="409"/>
      <c r="F236" s="409"/>
      <c r="G236" s="409"/>
      <c r="H236" s="409"/>
      <c r="I236" s="409"/>
      <c r="J236" s="409"/>
      <c r="K236" s="416" t="str">
        <f>D236</f>
        <v xml:space="preserve"> </v>
      </c>
      <c r="L236" s="408"/>
    </row>
    <row r="237" spans="1:12" ht="12.75" customHeight="1" thickBot="1" x14ac:dyDescent="0.25">
      <c r="A237" s="1779" t="s">
        <v>640</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t="s">
        <v>1364</v>
      </c>
      <c r="E239" s="409"/>
      <c r="F239" s="409"/>
      <c r="G239" s="409"/>
      <c r="H239" s="409"/>
      <c r="I239" s="409"/>
      <c r="J239" s="409"/>
      <c r="K239" s="416" t="str">
        <f>D239</f>
        <v xml:space="preserve"> </v>
      </c>
      <c r="L239" s="414"/>
    </row>
    <row r="240" spans="1:12" x14ac:dyDescent="0.2">
      <c r="A240" s="1753" t="s">
        <v>958</v>
      </c>
      <c r="B240" s="266">
        <v>2320</v>
      </c>
      <c r="C240" s="409"/>
      <c r="D240" s="408" t="s">
        <v>1364</v>
      </c>
      <c r="E240" s="409"/>
      <c r="F240" s="409"/>
      <c r="G240" s="409"/>
      <c r="H240" s="409"/>
      <c r="I240" s="409"/>
      <c r="J240" s="409"/>
      <c r="K240" s="416" t="str">
        <f t="shared" ref="K240:K250" si="21">D240</f>
        <v xml:space="preserve"> </v>
      </c>
      <c r="L240" s="408"/>
    </row>
    <row r="241" spans="1:12" x14ac:dyDescent="0.2">
      <c r="A241" s="1753" t="s">
        <v>959</v>
      </c>
      <c r="B241" s="266">
        <v>2330</v>
      </c>
      <c r="C241" s="409"/>
      <c r="D241" s="408" t="s">
        <v>1364</v>
      </c>
      <c r="E241" s="409"/>
      <c r="F241" s="409"/>
      <c r="G241" s="409"/>
      <c r="H241" s="409"/>
      <c r="I241" s="409"/>
      <c r="J241" s="409"/>
      <c r="K241" s="416" t="str">
        <f t="shared" si="21"/>
        <v xml:space="preserve"> </v>
      </c>
      <c r="L241" s="408"/>
    </row>
    <row r="242" spans="1:12" x14ac:dyDescent="0.2">
      <c r="A242" s="1754" t="s">
        <v>336</v>
      </c>
      <c r="B242" s="291" t="s">
        <v>317</v>
      </c>
      <c r="C242" s="409"/>
      <c r="D242" s="683" t="s">
        <v>1364</v>
      </c>
      <c r="E242" s="409"/>
      <c r="F242" s="409"/>
      <c r="G242" s="409"/>
      <c r="H242" s="409"/>
      <c r="I242" s="409"/>
      <c r="J242" s="409"/>
      <c r="K242" s="416" t="str">
        <f t="shared" si="21"/>
        <v xml:space="preserve"> </v>
      </c>
      <c r="L242" s="408"/>
    </row>
    <row r="243" spans="1:12" ht="23.25" customHeight="1" x14ac:dyDescent="0.2">
      <c r="A243" s="1754" t="s">
        <v>337</v>
      </c>
      <c r="B243" s="523" t="s">
        <v>318</v>
      </c>
      <c r="C243" s="409"/>
      <c r="D243" s="683" t="s">
        <v>1364</v>
      </c>
      <c r="E243" s="409"/>
      <c r="F243" s="409"/>
      <c r="G243" s="409"/>
      <c r="H243" s="409"/>
      <c r="I243" s="409"/>
      <c r="J243" s="409"/>
      <c r="K243" s="416" t="str">
        <f t="shared" si="21"/>
        <v xml:space="preserve"> </v>
      </c>
      <c r="L243" s="408"/>
    </row>
    <row r="244" spans="1:12" x14ac:dyDescent="0.2">
      <c r="A244" s="1754" t="s">
        <v>338</v>
      </c>
      <c r="B244" s="291" t="s">
        <v>319</v>
      </c>
      <c r="C244" s="409"/>
      <c r="D244" s="683" t="s">
        <v>1364</v>
      </c>
      <c r="E244" s="409"/>
      <c r="F244" s="409"/>
      <c r="G244" s="409"/>
      <c r="H244" s="409"/>
      <c r="I244" s="409"/>
      <c r="J244" s="409"/>
      <c r="K244" s="416" t="str">
        <f t="shared" si="21"/>
        <v xml:space="preserve"> </v>
      </c>
      <c r="L244" s="408"/>
    </row>
    <row r="245" spans="1:12" x14ac:dyDescent="0.2">
      <c r="A245" s="1754" t="s">
        <v>272</v>
      </c>
      <c r="B245" s="291" t="s">
        <v>320</v>
      </c>
      <c r="C245" s="409"/>
      <c r="D245" s="683" t="s">
        <v>1364</v>
      </c>
      <c r="E245" s="409"/>
      <c r="F245" s="409"/>
      <c r="G245" s="409"/>
      <c r="H245" s="409"/>
      <c r="I245" s="409"/>
      <c r="J245" s="409"/>
      <c r="K245" s="416" t="str">
        <f t="shared" si="21"/>
        <v xml:space="preserve"> </v>
      </c>
      <c r="L245" s="408"/>
    </row>
    <row r="246" spans="1:12" x14ac:dyDescent="0.2">
      <c r="A246" s="1754" t="s">
        <v>796</v>
      </c>
      <c r="B246" s="291" t="s">
        <v>321</v>
      </c>
      <c r="C246" s="409"/>
      <c r="D246" s="683" t="s">
        <v>1364</v>
      </c>
      <c r="E246" s="409"/>
      <c r="F246" s="409"/>
      <c r="G246" s="409"/>
      <c r="H246" s="409"/>
      <c r="I246" s="409"/>
      <c r="J246" s="409"/>
      <c r="K246" s="416" t="str">
        <f t="shared" si="21"/>
        <v xml:space="preserve"> </v>
      </c>
      <c r="L246" s="408"/>
    </row>
    <row r="247" spans="1:12" x14ac:dyDescent="0.2">
      <c r="A247" s="1754" t="s">
        <v>273</v>
      </c>
      <c r="B247" s="291" t="s">
        <v>322</v>
      </c>
      <c r="C247" s="409"/>
      <c r="D247" s="683" t="s">
        <v>1364</v>
      </c>
      <c r="E247" s="409"/>
      <c r="F247" s="409"/>
      <c r="G247" s="409"/>
      <c r="H247" s="409"/>
      <c r="I247" s="409"/>
      <c r="J247" s="409"/>
      <c r="K247" s="416" t="str">
        <f t="shared" si="21"/>
        <v xml:space="preserve"> </v>
      </c>
      <c r="L247" s="408"/>
    </row>
    <row r="248" spans="1:12" ht="22.5" x14ac:dyDescent="0.2">
      <c r="A248" s="1754" t="s">
        <v>1191</v>
      </c>
      <c r="B248" s="523" t="s">
        <v>323</v>
      </c>
      <c r="C248" s="409"/>
      <c r="D248" s="683" t="s">
        <v>1364</v>
      </c>
      <c r="E248" s="409"/>
      <c r="F248" s="409"/>
      <c r="G248" s="409"/>
      <c r="H248" s="409"/>
      <c r="I248" s="409"/>
      <c r="J248" s="409"/>
      <c r="K248" s="416" t="str">
        <f t="shared" si="21"/>
        <v xml:space="preserve"> </v>
      </c>
      <c r="L248" s="408"/>
    </row>
    <row r="249" spans="1:12" x14ac:dyDescent="0.2">
      <c r="A249" s="1754" t="s">
        <v>1192</v>
      </c>
      <c r="B249" s="291" t="s">
        <v>324</v>
      </c>
      <c r="C249" s="409"/>
      <c r="D249" s="683" t="s">
        <v>1364</v>
      </c>
      <c r="E249" s="409"/>
      <c r="F249" s="409"/>
      <c r="G249" s="409"/>
      <c r="H249" s="409"/>
      <c r="I249" s="409"/>
      <c r="J249" s="409"/>
      <c r="K249" s="416" t="str">
        <f t="shared" si="21"/>
        <v xml:space="preserve"> </v>
      </c>
      <c r="L249" s="408"/>
    </row>
    <row r="250" spans="1:12" x14ac:dyDescent="0.2">
      <c r="A250" s="1754" t="s">
        <v>1124</v>
      </c>
      <c r="B250" s="266" t="s">
        <v>325</v>
      </c>
      <c r="C250" s="409"/>
      <c r="D250" s="683" t="s">
        <v>1364</v>
      </c>
      <c r="E250" s="409"/>
      <c r="F250" s="409"/>
      <c r="G250" s="409"/>
      <c r="H250" s="409"/>
      <c r="I250" s="409"/>
      <c r="J250" s="409"/>
      <c r="K250" s="416" t="str">
        <f t="shared" si="21"/>
        <v xml:space="preserve"> </v>
      </c>
      <c r="L250" s="408"/>
    </row>
    <row r="251" spans="1:12" ht="12.75" customHeight="1" thickBot="1" x14ac:dyDescent="0.25">
      <c r="A251" s="877" t="s">
        <v>812</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t="s">
        <v>1364</v>
      </c>
      <c r="E253" s="409"/>
      <c r="F253" s="409"/>
      <c r="G253" s="409"/>
      <c r="H253" s="409"/>
      <c r="I253" s="409"/>
      <c r="J253" s="409"/>
      <c r="K253" s="416" t="str">
        <f>D253</f>
        <v xml:space="preserve"> </v>
      </c>
      <c r="L253" s="414"/>
    </row>
    <row r="254" spans="1:12" ht="23.25" customHeight="1" x14ac:dyDescent="0.2">
      <c r="A254" s="1759" t="s">
        <v>1193</v>
      </c>
      <c r="B254" s="522">
        <v>2490</v>
      </c>
      <c r="C254" s="409"/>
      <c r="D254" s="408" t="s">
        <v>1364</v>
      </c>
      <c r="E254" s="409"/>
      <c r="F254" s="409"/>
      <c r="G254" s="409"/>
      <c r="H254" s="409"/>
      <c r="I254" s="409"/>
      <c r="J254" s="409"/>
      <c r="K254" s="416" t="str">
        <f>D254</f>
        <v xml:space="preserve"> </v>
      </c>
      <c r="L254" s="408"/>
    </row>
    <row r="255" spans="1:12" ht="12.75" customHeight="1" thickBot="1" x14ac:dyDescent="0.25">
      <c r="A255" s="1774" t="s">
        <v>298</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row>
    <row r="258" spans="1:12" x14ac:dyDescent="0.2">
      <c r="A258" s="1753" t="s">
        <v>531</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c r="E260" s="409"/>
      <c r="F260" s="409"/>
      <c r="G260" s="409"/>
      <c r="H260" s="409"/>
      <c r="I260" s="409"/>
      <c r="J260" s="409"/>
      <c r="K260" s="416">
        <f t="shared" si="22"/>
        <v>0</v>
      </c>
      <c r="L260" s="408"/>
    </row>
    <row r="261" spans="1:12" x14ac:dyDescent="0.2">
      <c r="A261" s="1753" t="s">
        <v>1106</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c r="E269" s="409"/>
      <c r="F269" s="409"/>
      <c r="G269" s="409"/>
      <c r="H269" s="409"/>
      <c r="I269" s="409"/>
      <c r="J269" s="409"/>
      <c r="K269" s="416">
        <f>D269</f>
        <v>0</v>
      </c>
      <c r="L269" s="408"/>
    </row>
    <row r="270" spans="1:12" x14ac:dyDescent="0.2">
      <c r="A270" s="1753" t="s">
        <v>464</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1" t="s">
        <v>1020</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t="s">
        <v>1364</v>
      </c>
      <c r="E276" s="409"/>
      <c r="F276" s="409"/>
      <c r="G276" s="409"/>
      <c r="H276" s="409"/>
      <c r="I276" s="409"/>
      <c r="J276" s="409"/>
      <c r="K276" s="410" t="str">
        <f>D276</f>
        <v xml:space="preserve"> </v>
      </c>
      <c r="L276" s="408"/>
    </row>
    <row r="277" spans="1:12" x14ac:dyDescent="0.2">
      <c r="A277" s="1753" t="s">
        <v>791</v>
      </c>
      <c r="B277" s="266">
        <v>4140</v>
      </c>
      <c r="C277" s="409"/>
      <c r="D277" s="408" t="s">
        <v>1364</v>
      </c>
      <c r="E277" s="409"/>
      <c r="F277" s="409"/>
      <c r="G277" s="409"/>
      <c r="H277" s="409"/>
      <c r="I277" s="409"/>
      <c r="J277" s="409"/>
      <c r="K277" s="410" t="str">
        <f>D277</f>
        <v xml:space="preserve"> </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t="s">
        <v>1364</v>
      </c>
      <c r="I281" s="409"/>
      <c r="J281" s="409"/>
      <c r="K281" s="410" t="str">
        <f>H281</f>
        <v xml:space="preserve"> </v>
      </c>
      <c r="L281" s="408"/>
    </row>
    <row r="282" spans="1:12" x14ac:dyDescent="0.2">
      <c r="A282" s="1753" t="s">
        <v>91</v>
      </c>
      <c r="B282" s="266">
        <v>5120</v>
      </c>
      <c r="C282" s="409"/>
      <c r="D282" s="409"/>
      <c r="E282" s="409"/>
      <c r="F282" s="409"/>
      <c r="G282" s="409"/>
      <c r="H282" s="408" t="s">
        <v>1364</v>
      </c>
      <c r="I282" s="409"/>
      <c r="J282" s="409"/>
      <c r="K282" s="410" t="str">
        <f>H282</f>
        <v xml:space="preserve"> </v>
      </c>
      <c r="L282" s="408"/>
    </row>
    <row r="283" spans="1:12" ht="12.75" customHeight="1" x14ac:dyDescent="0.2">
      <c r="A283" s="1753" t="s">
        <v>1365</v>
      </c>
      <c r="B283" s="113" t="s">
        <v>701</v>
      </c>
      <c r="C283" s="409"/>
      <c r="D283" s="409"/>
      <c r="E283" s="409"/>
      <c r="F283" s="409"/>
      <c r="G283" s="409"/>
      <c r="H283" s="408" t="s">
        <v>1364</v>
      </c>
      <c r="I283" s="409"/>
      <c r="J283" s="409"/>
      <c r="K283" s="410" t="str">
        <f>H283</f>
        <v xml:space="preserve"> </v>
      </c>
      <c r="L283" s="408"/>
    </row>
    <row r="284" spans="1:12" x14ac:dyDescent="0.2">
      <c r="A284" s="1753" t="s">
        <v>92</v>
      </c>
      <c r="B284" s="266" t="s">
        <v>672</v>
      </c>
      <c r="C284" s="409"/>
      <c r="D284" s="409"/>
      <c r="E284" s="409"/>
      <c r="F284" s="409"/>
      <c r="G284" s="409"/>
      <c r="H284" s="408" t="s">
        <v>1364</v>
      </c>
      <c r="I284" s="409"/>
      <c r="J284" s="409"/>
      <c r="K284" s="410" t="str">
        <f>H284</f>
        <v xml:space="preserve"> </v>
      </c>
      <c r="L284" s="408"/>
    </row>
    <row r="285" spans="1:12" x14ac:dyDescent="0.2">
      <c r="A285" s="1753" t="s">
        <v>860</v>
      </c>
      <c r="B285" s="266" t="s">
        <v>702</v>
      </c>
      <c r="C285" s="409"/>
      <c r="D285" s="409"/>
      <c r="E285" s="409"/>
      <c r="F285" s="409"/>
      <c r="G285" s="409"/>
      <c r="H285" s="408" t="s">
        <v>1364</v>
      </c>
      <c r="I285" s="409"/>
      <c r="J285" s="409"/>
      <c r="K285" s="410" t="str">
        <f>H285</f>
        <v xml:space="preserve"> </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92" t="s">
        <v>583</v>
      </c>
      <c r="B288" s="2294"/>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1154</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t="s">
        <v>1364</v>
      </c>
      <c r="D294" s="408" t="s">
        <v>1364</v>
      </c>
      <c r="E294" s="408" t="s">
        <v>1364</v>
      </c>
      <c r="F294" s="408" t="s">
        <v>1364</v>
      </c>
      <c r="G294" s="408" t="s">
        <v>1364</v>
      </c>
      <c r="H294" s="408" t="s">
        <v>1364</v>
      </c>
      <c r="I294" s="432" t="s">
        <v>1364</v>
      </c>
      <c r="J294" s="432" t="s">
        <v>1364</v>
      </c>
      <c r="K294" s="410">
        <f>SUM(C294:J294)</f>
        <v>0</v>
      </c>
      <c r="L294" s="432"/>
    </row>
    <row r="295" spans="1:14" ht="13.5" customHeight="1" x14ac:dyDescent="0.2">
      <c r="A295" s="1784" t="s">
        <v>1133</v>
      </c>
      <c r="B295" s="266" t="s">
        <v>653</v>
      </c>
      <c r="C295" s="408" t="s">
        <v>1364</v>
      </c>
      <c r="D295" s="408" t="s">
        <v>1364</v>
      </c>
      <c r="E295" s="408" t="s">
        <v>1364</v>
      </c>
      <c r="F295" s="408" t="s">
        <v>1364</v>
      </c>
      <c r="G295" s="408" t="s">
        <v>1364</v>
      </c>
      <c r="H295" s="408" t="s">
        <v>1364</v>
      </c>
      <c r="I295" s="432" t="s">
        <v>1364</v>
      </c>
      <c r="J295" s="432" t="s">
        <v>1364</v>
      </c>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t="s">
        <v>1364</v>
      </c>
      <c r="F299" s="409"/>
      <c r="G299" s="409"/>
      <c r="H299" s="432" t="s">
        <v>1364</v>
      </c>
      <c r="I299" s="409"/>
      <c r="J299" s="409"/>
      <c r="K299" s="1051">
        <f>SUM(E299,H299)</f>
        <v>0</v>
      </c>
      <c r="L299" s="432"/>
    </row>
    <row r="300" spans="1:14" x14ac:dyDescent="0.2">
      <c r="A300" s="1753" t="s">
        <v>343</v>
      </c>
      <c r="B300" s="266">
        <v>4120</v>
      </c>
      <c r="C300" s="409"/>
      <c r="D300" s="409"/>
      <c r="E300" s="432" t="s">
        <v>1364</v>
      </c>
      <c r="F300" s="409"/>
      <c r="G300" s="409"/>
      <c r="H300" s="432" t="s">
        <v>1364</v>
      </c>
      <c r="I300" s="503"/>
      <c r="J300" s="409"/>
      <c r="K300" s="1051">
        <f>SUM(E300,H300)</f>
        <v>0</v>
      </c>
      <c r="L300" s="408"/>
    </row>
    <row r="301" spans="1:14" x14ac:dyDescent="0.2">
      <c r="A301" s="1753" t="s">
        <v>791</v>
      </c>
      <c r="B301" s="266">
        <v>4140</v>
      </c>
      <c r="C301" s="409"/>
      <c r="D301" s="409"/>
      <c r="E301" s="432" t="s">
        <v>1364</v>
      </c>
      <c r="F301" s="409"/>
      <c r="G301" s="409"/>
      <c r="H301" s="432" t="s">
        <v>1364</v>
      </c>
      <c r="I301" s="503"/>
      <c r="J301" s="409"/>
      <c r="K301" s="1051">
        <f>SUM(E301,H301)</f>
        <v>0</v>
      </c>
      <c r="L301" s="408"/>
    </row>
    <row r="302" spans="1:14" ht="12.75" customHeight="1" x14ac:dyDescent="0.2">
      <c r="A302" s="1759" t="s">
        <v>792</v>
      </c>
      <c r="B302" s="113">
        <v>4190</v>
      </c>
      <c r="C302" s="409"/>
      <c r="D302" s="409"/>
      <c r="E302" s="432" t="s">
        <v>1364</v>
      </c>
      <c r="F302" s="409"/>
      <c r="G302" s="409"/>
      <c r="H302" s="432" t="s">
        <v>1364</v>
      </c>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90" t="s">
        <v>313</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1154</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1048</v>
      </c>
      <c r="B310" s="2298"/>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t="s">
        <v>1364</v>
      </c>
      <c r="D312" s="432" t="s">
        <v>1364</v>
      </c>
      <c r="E312" s="432" t="s">
        <v>1364</v>
      </c>
      <c r="F312" s="432" t="s">
        <v>1364</v>
      </c>
      <c r="G312" s="432" t="s">
        <v>1364</v>
      </c>
      <c r="H312" s="432" t="s">
        <v>1364</v>
      </c>
      <c r="I312" s="432" t="s">
        <v>1364</v>
      </c>
      <c r="J312" s="432" t="s">
        <v>1364</v>
      </c>
      <c r="K312" s="1051">
        <f>SUM(C312:J312)</f>
        <v>0</v>
      </c>
      <c r="L312" s="432"/>
      <c r="M312" s="899"/>
      <c r="N312" s="899"/>
    </row>
    <row r="313" spans="1:14" s="18" customFormat="1" ht="22.5" x14ac:dyDescent="0.2">
      <c r="A313" s="881" t="s">
        <v>337</v>
      </c>
      <c r="B313" s="527" t="s">
        <v>318</v>
      </c>
      <c r="C313" s="432" t="s">
        <v>1364</v>
      </c>
      <c r="D313" s="432" t="s">
        <v>1364</v>
      </c>
      <c r="E313" s="432" t="s">
        <v>1364</v>
      </c>
      <c r="F313" s="432" t="s">
        <v>1364</v>
      </c>
      <c r="G313" s="432" t="s">
        <v>1364</v>
      </c>
      <c r="H313" s="432" t="s">
        <v>1364</v>
      </c>
      <c r="I313" s="432" t="s">
        <v>1364</v>
      </c>
      <c r="J313" s="432" t="s">
        <v>1364</v>
      </c>
      <c r="K313" s="1051">
        <f t="shared" ref="K313:K320" si="24">SUM(C313:J313)</f>
        <v>0</v>
      </c>
      <c r="L313" s="432"/>
      <c r="M313" s="899"/>
      <c r="N313" s="899"/>
    </row>
    <row r="314" spans="1:14" s="18" customFormat="1" x14ac:dyDescent="0.2">
      <c r="A314" s="881" t="s">
        <v>338</v>
      </c>
      <c r="B314" s="525" t="s">
        <v>319</v>
      </c>
      <c r="C314" s="432" t="s">
        <v>1364</v>
      </c>
      <c r="D314" s="432" t="s">
        <v>1364</v>
      </c>
      <c r="E314" s="432" t="s">
        <v>1364</v>
      </c>
      <c r="F314" s="432" t="s">
        <v>1364</v>
      </c>
      <c r="G314" s="432" t="s">
        <v>1364</v>
      </c>
      <c r="H314" s="432" t="s">
        <v>1364</v>
      </c>
      <c r="I314" s="432" t="s">
        <v>1364</v>
      </c>
      <c r="J314" s="432" t="s">
        <v>1364</v>
      </c>
      <c r="K314" s="1051">
        <f t="shared" si="24"/>
        <v>0</v>
      </c>
      <c r="L314" s="432"/>
      <c r="M314" s="899"/>
      <c r="N314" s="899"/>
    </row>
    <row r="315" spans="1:14" s="18" customFormat="1" x14ac:dyDescent="0.2">
      <c r="A315" s="881" t="s">
        <v>272</v>
      </c>
      <c r="B315" s="525" t="s">
        <v>320</v>
      </c>
      <c r="C315" s="432" t="s">
        <v>1364</v>
      </c>
      <c r="D315" s="432" t="s">
        <v>1364</v>
      </c>
      <c r="E315" s="432" t="s">
        <v>1364</v>
      </c>
      <c r="F315" s="432" t="s">
        <v>1364</v>
      </c>
      <c r="G315" s="432" t="s">
        <v>1364</v>
      </c>
      <c r="H315" s="432" t="s">
        <v>1364</v>
      </c>
      <c r="I315" s="432" t="s">
        <v>1364</v>
      </c>
      <c r="J315" s="432" t="s">
        <v>1364</v>
      </c>
      <c r="K315" s="1051">
        <f t="shared" si="24"/>
        <v>0</v>
      </c>
      <c r="L315" s="432"/>
      <c r="M315" s="899"/>
      <c r="N315" s="899"/>
    </row>
    <row r="316" spans="1:14" s="18" customFormat="1" x14ac:dyDescent="0.2">
      <c r="A316" s="881" t="s">
        <v>796</v>
      </c>
      <c r="B316" s="525" t="s">
        <v>321</v>
      </c>
      <c r="C316" s="432" t="s">
        <v>1364</v>
      </c>
      <c r="D316" s="432" t="s">
        <v>1364</v>
      </c>
      <c r="E316" s="432" t="s">
        <v>1364</v>
      </c>
      <c r="F316" s="432" t="s">
        <v>1364</v>
      </c>
      <c r="G316" s="432" t="s">
        <v>1364</v>
      </c>
      <c r="H316" s="432" t="s">
        <v>1364</v>
      </c>
      <c r="I316" s="432" t="s">
        <v>1364</v>
      </c>
      <c r="J316" s="432" t="s">
        <v>1364</v>
      </c>
      <c r="K316" s="1051">
        <f t="shared" si="24"/>
        <v>0</v>
      </c>
      <c r="L316" s="432"/>
      <c r="M316" s="899"/>
      <c r="N316" s="899"/>
    </row>
    <row r="317" spans="1:14" s="18" customFormat="1" x14ac:dyDescent="0.2">
      <c r="A317" s="881" t="s">
        <v>273</v>
      </c>
      <c r="B317" s="525" t="s">
        <v>322</v>
      </c>
      <c r="C317" s="432" t="s">
        <v>1364</v>
      </c>
      <c r="D317" s="432" t="s">
        <v>1364</v>
      </c>
      <c r="E317" s="432" t="s">
        <v>1364</v>
      </c>
      <c r="F317" s="432" t="s">
        <v>1364</v>
      </c>
      <c r="G317" s="432" t="s">
        <v>1364</v>
      </c>
      <c r="H317" s="432" t="s">
        <v>1364</v>
      </c>
      <c r="I317" s="432" t="s">
        <v>1364</v>
      </c>
      <c r="J317" s="432" t="s">
        <v>1364</v>
      </c>
      <c r="K317" s="1051">
        <f t="shared" si="24"/>
        <v>0</v>
      </c>
      <c r="L317" s="432"/>
      <c r="M317" s="899"/>
      <c r="N317" s="899"/>
    </row>
    <row r="318" spans="1:14" s="18" customFormat="1" ht="22.5" x14ac:dyDescent="0.2">
      <c r="A318" s="881" t="s">
        <v>1191</v>
      </c>
      <c r="B318" s="527" t="s">
        <v>323</v>
      </c>
      <c r="C318" s="432" t="s">
        <v>1364</v>
      </c>
      <c r="D318" s="432" t="s">
        <v>1364</v>
      </c>
      <c r="E318" s="432" t="s">
        <v>1364</v>
      </c>
      <c r="F318" s="432" t="s">
        <v>1364</v>
      </c>
      <c r="G318" s="432" t="s">
        <v>1364</v>
      </c>
      <c r="H318" s="432" t="s">
        <v>1364</v>
      </c>
      <c r="I318" s="432" t="s">
        <v>1364</v>
      </c>
      <c r="J318" s="432" t="s">
        <v>1364</v>
      </c>
      <c r="K318" s="1051">
        <f t="shared" si="24"/>
        <v>0</v>
      </c>
      <c r="L318" s="432"/>
      <c r="M318" s="899"/>
      <c r="N318" s="899"/>
    </row>
    <row r="319" spans="1:14" s="18" customFormat="1" x14ac:dyDescent="0.2">
      <c r="A319" s="881" t="s">
        <v>1192</v>
      </c>
      <c r="B319" s="525" t="s">
        <v>324</v>
      </c>
      <c r="C319" s="432" t="s">
        <v>1364</v>
      </c>
      <c r="D319" s="432" t="s">
        <v>1364</v>
      </c>
      <c r="E319" s="432" t="s">
        <v>1364</v>
      </c>
      <c r="F319" s="432" t="s">
        <v>1364</v>
      </c>
      <c r="G319" s="432" t="s">
        <v>1364</v>
      </c>
      <c r="H319" s="432" t="s">
        <v>1364</v>
      </c>
      <c r="I319" s="432" t="s">
        <v>1364</v>
      </c>
      <c r="J319" s="432" t="s">
        <v>1364</v>
      </c>
      <c r="K319" s="1051">
        <f t="shared" si="24"/>
        <v>0</v>
      </c>
      <c r="L319" s="432"/>
      <c r="M319" s="899"/>
      <c r="N319" s="899"/>
    </row>
    <row r="320" spans="1:14" s="18" customFormat="1" x14ac:dyDescent="0.2">
      <c r="A320" s="881" t="s">
        <v>1124</v>
      </c>
      <c r="B320" s="525" t="s">
        <v>325</v>
      </c>
      <c r="C320" s="432" t="s">
        <v>1364</v>
      </c>
      <c r="D320" s="432" t="s">
        <v>1364</v>
      </c>
      <c r="E320" s="432" t="s">
        <v>1364</v>
      </c>
      <c r="F320" s="432" t="s">
        <v>1364</v>
      </c>
      <c r="G320" s="432" t="s">
        <v>1364</v>
      </c>
      <c r="H320" s="432" t="s">
        <v>1364</v>
      </c>
      <c r="I320" s="432" t="s">
        <v>1364</v>
      </c>
      <c r="J320" s="432" t="s">
        <v>1364</v>
      </c>
      <c r="K320" s="1051">
        <f t="shared" si="24"/>
        <v>0</v>
      </c>
      <c r="L320" s="432"/>
      <c r="M320" s="899"/>
      <c r="N320" s="899"/>
    </row>
    <row r="321" spans="1:14" s="18" customFormat="1" x14ac:dyDescent="0.2">
      <c r="A321" s="1788" t="s">
        <v>540</v>
      </c>
      <c r="B321" s="524" t="s">
        <v>1322</v>
      </c>
      <c r="C321" s="683" t="s">
        <v>1364</v>
      </c>
      <c r="D321" s="683" t="s">
        <v>1364</v>
      </c>
      <c r="E321" s="683" t="s">
        <v>1364</v>
      </c>
      <c r="F321" s="683" t="s">
        <v>1364</v>
      </c>
      <c r="G321" s="683" t="s">
        <v>1364</v>
      </c>
      <c r="H321" s="683" t="s">
        <v>1364</v>
      </c>
      <c r="I321" s="683" t="s">
        <v>1364</v>
      </c>
      <c r="J321" s="683" t="s">
        <v>1364</v>
      </c>
      <c r="K321" s="1212">
        <f>SUM(C321:J321)</f>
        <v>0</v>
      </c>
      <c r="L321" s="683"/>
      <c r="M321" s="899"/>
      <c r="N321" s="899"/>
    </row>
    <row r="322" spans="1:14" s="18" customFormat="1" x14ac:dyDescent="0.2">
      <c r="A322" s="1788" t="s">
        <v>1323</v>
      </c>
      <c r="B322" s="524" t="s">
        <v>1324</v>
      </c>
      <c r="C322" s="683" t="s">
        <v>1364</v>
      </c>
      <c r="D322" s="683" t="s">
        <v>1364</v>
      </c>
      <c r="E322" s="683" t="s">
        <v>1364</v>
      </c>
      <c r="F322" s="683" t="s">
        <v>1364</v>
      </c>
      <c r="G322" s="683" t="s">
        <v>1364</v>
      </c>
      <c r="H322" s="683" t="s">
        <v>1364</v>
      </c>
      <c r="I322" s="683" t="s">
        <v>1364</v>
      </c>
      <c r="J322" s="683" t="s">
        <v>1364</v>
      </c>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t="s">
        <v>1364</v>
      </c>
      <c r="I326" s="433"/>
      <c r="J326" s="433"/>
      <c r="K326" s="1051" t="str">
        <f>H326</f>
        <v xml:space="preserve"> </v>
      </c>
      <c r="L326" s="431"/>
    </row>
    <row r="327" spans="1:14" ht="12.75" customHeight="1" x14ac:dyDescent="0.2">
      <c r="A327" s="1785" t="s">
        <v>1365</v>
      </c>
      <c r="B327" s="524" t="s">
        <v>701</v>
      </c>
      <c r="C327" s="433"/>
      <c r="D327" s="433"/>
      <c r="E327" s="433"/>
      <c r="F327" s="433"/>
      <c r="G327" s="433"/>
      <c r="H327" s="431" t="s">
        <v>1364</v>
      </c>
      <c r="I327" s="433"/>
      <c r="J327" s="433"/>
      <c r="K327" s="1051" t="str">
        <f>H327</f>
        <v xml:space="preserve"> </v>
      </c>
      <c r="L327" s="431"/>
    </row>
    <row r="328" spans="1:14" x14ac:dyDescent="0.2">
      <c r="A328" s="1753" t="s">
        <v>1051</v>
      </c>
      <c r="B328" s="113">
        <v>5150</v>
      </c>
      <c r="C328" s="433"/>
      <c r="D328" s="433"/>
      <c r="E328" s="433"/>
      <c r="F328" s="433"/>
      <c r="G328" s="433"/>
      <c r="H328" s="432" t="s">
        <v>1364</v>
      </c>
      <c r="I328" s="433"/>
      <c r="J328" s="433"/>
      <c r="K328" s="1051" t="str">
        <f>H328</f>
        <v xml:space="preserve"> </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8" t="s">
        <v>1154</v>
      </c>
      <c r="B332" s="2289"/>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1119</v>
      </c>
      <c r="B334" s="2145"/>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t="s">
        <v>1364</v>
      </c>
      <c r="D337" s="408" t="s">
        <v>1364</v>
      </c>
      <c r="E337" s="408" t="s">
        <v>1364</v>
      </c>
      <c r="F337" s="408" t="s">
        <v>1364</v>
      </c>
      <c r="G337" s="408" t="s">
        <v>1364</v>
      </c>
      <c r="H337" s="408" t="s">
        <v>1364</v>
      </c>
      <c r="I337" s="432" t="s">
        <v>1364</v>
      </c>
      <c r="J337" s="432" t="s">
        <v>1364</v>
      </c>
      <c r="K337" s="410">
        <f>SUM(C337:J337)</f>
        <v>0</v>
      </c>
      <c r="L337" s="408"/>
    </row>
    <row r="338" spans="1:14" x14ac:dyDescent="0.2">
      <c r="A338" s="1753" t="s">
        <v>219</v>
      </c>
      <c r="B338" s="266">
        <v>2540</v>
      </c>
      <c r="C338" s="408" t="s">
        <v>1364</v>
      </c>
      <c r="D338" s="408" t="s">
        <v>1364</v>
      </c>
      <c r="E338" s="408" t="s">
        <v>1364</v>
      </c>
      <c r="F338" s="408" t="s">
        <v>1364</v>
      </c>
      <c r="G338" s="408" t="s">
        <v>1364</v>
      </c>
      <c r="H338" s="408" t="s">
        <v>1364</v>
      </c>
      <c r="I338" s="432" t="s">
        <v>1364</v>
      </c>
      <c r="J338" s="432" t="s">
        <v>1364</v>
      </c>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t="s">
        <v>1364</v>
      </c>
      <c r="D340" s="414" t="s">
        <v>1364</v>
      </c>
      <c r="E340" s="414" t="s">
        <v>1364</v>
      </c>
      <c r="F340" s="414" t="s">
        <v>1364</v>
      </c>
      <c r="G340" s="414" t="s">
        <v>1364</v>
      </c>
      <c r="H340" s="414" t="s">
        <v>1364</v>
      </c>
      <c r="I340" s="431" t="s">
        <v>1364</v>
      </c>
      <c r="J340" s="431" t="s">
        <v>1364</v>
      </c>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t="s">
        <v>1364</v>
      </c>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t="str">
        <f>H343</f>
        <v xml:space="preserve"> </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t="s">
        <v>1364</v>
      </c>
      <c r="I347" s="409"/>
      <c r="J347" s="409"/>
      <c r="K347" s="410">
        <f>SUM(C347:J347)</f>
        <v>0</v>
      </c>
      <c r="L347" s="408"/>
    </row>
    <row r="348" spans="1:14" ht="12.75" customHeight="1" x14ac:dyDescent="0.2">
      <c r="A348" s="1754" t="s">
        <v>703</v>
      </c>
      <c r="B348" s="291" t="s">
        <v>702</v>
      </c>
      <c r="C348" s="409"/>
      <c r="D348" s="409"/>
      <c r="E348" s="409"/>
      <c r="F348" s="409"/>
      <c r="G348" s="409"/>
      <c r="H348" s="432" t="s">
        <v>1364</v>
      </c>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t="s">
        <v>1364</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t="s">
        <v>1364</v>
      </c>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N32" sqref="N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1982</v>
      </c>
      <c r="C2" s="1074" t="s">
        <v>1983</v>
      </c>
      <c r="D2" s="1074" t="s">
        <v>1984</v>
      </c>
      <c r="E2" s="1074" t="s">
        <v>1985</v>
      </c>
      <c r="F2" s="1074" t="s">
        <v>1986</v>
      </c>
    </row>
    <row r="3" spans="1:6" ht="12" customHeight="1" x14ac:dyDescent="0.2">
      <c r="A3" s="2321"/>
      <c r="B3" s="543"/>
      <c r="C3" s="825"/>
      <c r="D3" s="826" t="s">
        <v>292</v>
      </c>
      <c r="E3" s="825"/>
      <c r="F3" s="826" t="s">
        <v>293</v>
      </c>
    </row>
    <row r="4" spans="1:6" ht="13.7" customHeight="1" x14ac:dyDescent="0.2">
      <c r="A4" s="541" t="s">
        <v>1349</v>
      </c>
      <c r="B4" s="556">
        <f>'Revenues 9-14'!C5</f>
        <v>0</v>
      </c>
      <c r="C4" s="508"/>
      <c r="D4" s="557">
        <f>B4-C4</f>
        <v>0</v>
      </c>
      <c r="E4" s="508"/>
      <c r="F4" s="557">
        <f>E4-C4</f>
        <v>0</v>
      </c>
    </row>
    <row r="5" spans="1:6" ht="13.7" customHeight="1" x14ac:dyDescent="0.2">
      <c r="A5" s="541" t="s">
        <v>1015</v>
      </c>
      <c r="B5" s="556">
        <f>'Revenues 9-14'!D5</f>
        <v>0</v>
      </c>
      <c r="C5" s="508"/>
      <c r="D5" s="557">
        <f t="shared" ref="D5:D18" si="0">B5-C5</f>
        <v>0</v>
      </c>
      <c r="E5" s="508"/>
      <c r="F5" s="557">
        <f>E5-C5</f>
        <v>0</v>
      </c>
    </row>
    <row r="6" spans="1:6" ht="13.7" customHeight="1" x14ac:dyDescent="0.2">
      <c r="A6" s="541" t="s">
        <v>471</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1379</v>
      </c>
      <c r="B8" s="556">
        <f>'Revenues 9-14'!G5</f>
        <v>0</v>
      </c>
      <c r="C8" s="508"/>
      <c r="D8" s="557">
        <f t="shared" si="0"/>
        <v>0</v>
      </c>
      <c r="E8" s="508"/>
      <c r="F8" s="557">
        <f t="shared" si="1"/>
        <v>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0</v>
      </c>
      <c r="C14" s="508"/>
      <c r="D14" s="557">
        <f t="shared" si="0"/>
        <v>0</v>
      </c>
      <c r="E14" s="508"/>
      <c r="F14" s="557">
        <f t="shared" si="1"/>
        <v>0</v>
      </c>
    </row>
    <row r="15" spans="1:6" ht="13.7" customHeight="1" x14ac:dyDescent="0.2">
      <c r="A15" s="541" t="s">
        <v>1353</v>
      </c>
      <c r="B15" s="556" t="str">
        <f>'Revenues 9-14'!E9</f>
        <v xml:space="preserve"> </v>
      </c>
      <c r="C15" s="508"/>
      <c r="D15" s="557" t="e">
        <f t="shared" si="0"/>
        <v>#VALUE!</v>
      </c>
      <c r="E15" s="508"/>
      <c r="F15" s="557">
        <f t="shared" si="1"/>
        <v>0</v>
      </c>
    </row>
    <row r="16" spans="1:6" ht="13.7" customHeight="1" x14ac:dyDescent="0.2">
      <c r="A16" s="541" t="s">
        <v>1354</v>
      </c>
      <c r="B16" s="556">
        <f>'Revenues 9-14'!G8</f>
        <v>0</v>
      </c>
      <c r="C16" s="508"/>
      <c r="D16" s="557">
        <f t="shared" si="0"/>
        <v>0</v>
      </c>
      <c r="E16" s="508"/>
      <c r="F16" s="557">
        <f t="shared" si="1"/>
        <v>0</v>
      </c>
    </row>
    <row r="17" spans="1:6" ht="13.7" customHeight="1" x14ac:dyDescent="0.2">
      <c r="A17" s="541" t="s">
        <v>1355</v>
      </c>
      <c r="B17" s="556" t="str">
        <f>'Revenues 9-14'!C10</f>
        <v xml:space="preserve"> </v>
      </c>
      <c r="C17" s="508"/>
      <c r="D17" s="557" t="e">
        <f t="shared" si="0"/>
        <v>#VALUE!</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0</v>
      </c>
      <c r="C19" s="558">
        <f>SUM(C4:C18)</f>
        <v>0</v>
      </c>
      <c r="D19" s="558" t="e">
        <f>SUM(D4:D18)</f>
        <v>#VALUE!</v>
      </c>
      <c r="E19" s="558">
        <f>SUM(E4:E18)</f>
        <v>0</v>
      </c>
      <c r="F19" s="558">
        <f>SUM(F4:F18)</f>
        <v>0</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713</v>
      </c>
      <c r="B1" s="2327"/>
      <c r="C1" s="829"/>
    </row>
    <row r="2" spans="1:7" ht="33.75" customHeight="1" x14ac:dyDescent="0.2">
      <c r="A2" s="2335" t="s">
        <v>1872</v>
      </c>
      <c r="B2" s="2336"/>
      <c r="C2" s="1569" t="s">
        <v>1987</v>
      </c>
      <c r="D2" s="1569" t="s">
        <v>1988</v>
      </c>
      <c r="E2" s="1569" t="s">
        <v>1989</v>
      </c>
      <c r="F2" s="1569" t="s">
        <v>1990</v>
      </c>
    </row>
    <row r="3" spans="1:7" ht="23.25" customHeight="1" x14ac:dyDescent="0.2">
      <c r="A3" s="2341" t="s">
        <v>1303</v>
      </c>
      <c r="B3" s="2342"/>
      <c r="C3" s="2328"/>
      <c r="D3" s="2329"/>
      <c r="E3" s="2329"/>
      <c r="F3" s="2330"/>
    </row>
    <row r="4" spans="1:7" ht="12.75" customHeight="1" thickBot="1" x14ac:dyDescent="0.25">
      <c r="A4" s="2324" t="s">
        <v>714</v>
      </c>
      <c r="B4" s="2337"/>
      <c r="C4" s="917"/>
      <c r="D4" s="917"/>
      <c r="E4" s="917"/>
      <c r="F4" s="1544">
        <f>SUM(C4+D4)-E4</f>
        <v>0</v>
      </c>
    </row>
    <row r="5" spans="1:7" ht="13.5" thickTop="1" x14ac:dyDescent="0.2">
      <c r="A5" s="2338" t="s">
        <v>1299</v>
      </c>
      <c r="B5" s="2323"/>
      <c r="C5" s="2331"/>
      <c r="D5" s="2332"/>
      <c r="E5" s="2332"/>
      <c r="F5" s="233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9" t="s">
        <v>715</v>
      </c>
      <c r="B15" s="2340"/>
      <c r="C15" s="1544">
        <f>SUM(C6:C14)</f>
        <v>0</v>
      </c>
      <c r="D15" s="1544">
        <f>SUM(D6:D14)</f>
        <v>0</v>
      </c>
      <c r="E15" s="1544">
        <f>SUM(E6:E14)</f>
        <v>0</v>
      </c>
      <c r="F15" s="1544">
        <f>SUM(F6:F14)</f>
        <v>0</v>
      </c>
      <c r="G15" s="677"/>
    </row>
    <row r="16" spans="1:7" s="55" customFormat="1" ht="13.5" thickTop="1" x14ac:dyDescent="0.2">
      <c r="A16" s="2334" t="s">
        <v>1300</v>
      </c>
      <c r="B16" s="2323"/>
      <c r="C16" s="2331"/>
      <c r="D16" s="2332"/>
      <c r="E16" s="2332"/>
      <c r="F16" s="2333"/>
    </row>
    <row r="17" spans="1:11" ht="12.75" customHeight="1" thickBot="1" x14ac:dyDescent="0.25">
      <c r="A17" s="2349" t="s">
        <v>67</v>
      </c>
      <c r="B17" s="2350"/>
      <c r="C17" s="1545"/>
      <c r="D17" s="508"/>
      <c r="E17" s="1545"/>
      <c r="F17" s="1544">
        <f>SUM(C17+D17)-E17</f>
        <v>0</v>
      </c>
    </row>
    <row r="18" spans="1:11" ht="12.75" customHeight="1" thickTop="1" thickBot="1" x14ac:dyDescent="0.25">
      <c r="A18" s="2349" t="s">
        <v>7</v>
      </c>
      <c r="B18" s="2350"/>
      <c r="C18" s="1545"/>
      <c r="D18" s="508"/>
      <c r="E18" s="1545"/>
      <c r="F18" s="1544">
        <f>SUM(C18+D18)-E18</f>
        <v>0</v>
      </c>
    </row>
    <row r="19" spans="1:11" ht="12.75" customHeight="1" thickTop="1" thickBot="1" x14ac:dyDescent="0.25">
      <c r="A19" s="2349" t="s">
        <v>446</v>
      </c>
      <c r="B19" s="2350"/>
      <c r="C19" s="1545"/>
      <c r="D19" s="508"/>
      <c r="E19" s="1545"/>
      <c r="F19" s="1544">
        <f>SUM(C19+D19)-E19</f>
        <v>0</v>
      </c>
    </row>
    <row r="20" spans="1:11" ht="12.75" customHeight="1" thickTop="1" thickBot="1" x14ac:dyDescent="0.25">
      <c r="A20" s="2351" t="s">
        <v>515</v>
      </c>
      <c r="B20" s="2352"/>
      <c r="C20" s="1545"/>
      <c r="D20" s="508"/>
      <c r="E20" s="1545"/>
      <c r="F20" s="1544">
        <f>SUM(C20+D20)-E20</f>
        <v>0</v>
      </c>
    </row>
    <row r="21" spans="1:11" ht="14.25" thickTop="1" thickBot="1" x14ac:dyDescent="0.25">
      <c r="A21" s="2324" t="s">
        <v>716</v>
      </c>
      <c r="B21" s="2340"/>
      <c r="C21" s="1544">
        <f>SUM(C17:C20)</f>
        <v>0</v>
      </c>
      <c r="D21" s="1544">
        <f>SUM(D17:D20)</f>
        <v>0</v>
      </c>
      <c r="E21" s="1544">
        <f>SUM(E17:E20)</f>
        <v>0</v>
      </c>
      <c r="F21" s="1544">
        <f>SUM(F17:F20)</f>
        <v>0</v>
      </c>
      <c r="G21" s="677"/>
    </row>
    <row r="22" spans="1:11" ht="13.5" thickTop="1" x14ac:dyDescent="0.2">
      <c r="A22" s="2353" t="s">
        <v>1301</v>
      </c>
      <c r="B22" s="2323"/>
      <c r="C22" s="2331"/>
      <c r="D22" s="2332"/>
      <c r="E22" s="2332"/>
      <c r="F22" s="2333"/>
    </row>
    <row r="23" spans="1:11" ht="23.25" customHeight="1" thickBot="1" x14ac:dyDescent="0.25">
      <c r="A23" s="2324" t="s">
        <v>717</v>
      </c>
      <c r="B23" s="2340"/>
      <c r="C23" s="917"/>
      <c r="D23" s="917"/>
      <c r="E23" s="917"/>
      <c r="F23" s="1544">
        <f>SUM(C23+D23)-E23</f>
        <v>0</v>
      </c>
      <c r="G23" s="677"/>
    </row>
    <row r="24" spans="1:11" ht="13.5" thickTop="1" x14ac:dyDescent="0.2">
      <c r="A24" s="2353" t="s">
        <v>1302</v>
      </c>
      <c r="B24" s="2323"/>
      <c r="C24" s="2331"/>
      <c r="D24" s="2332"/>
      <c r="E24" s="2332"/>
      <c r="F24" s="2333"/>
    </row>
    <row r="25" spans="1:11" ht="13.5" thickBot="1" x14ac:dyDescent="0.25">
      <c r="A25" s="2324" t="s">
        <v>718</v>
      </c>
      <c r="B25" s="2356"/>
      <c r="C25" s="917"/>
      <c r="D25" s="917"/>
      <c r="E25" s="917"/>
      <c r="F25" s="1544">
        <f>SUM(C25+D25)-E25</f>
        <v>0</v>
      </c>
      <c r="G25" s="677"/>
    </row>
    <row r="26" spans="1:11" ht="13.5" thickTop="1" x14ac:dyDescent="0.2">
      <c r="A26" s="2322" t="s">
        <v>742</v>
      </c>
      <c r="B26" s="2323"/>
      <c r="C26" s="1546"/>
      <c r="D26" s="1546"/>
      <c r="E26" s="1546"/>
      <c r="F26" s="1547"/>
    </row>
    <row r="27" spans="1:11" ht="13.5" thickBot="1" x14ac:dyDescent="0.25">
      <c r="A27" s="2324" t="s">
        <v>1236</v>
      </c>
      <c r="B27" s="2325"/>
      <c r="C27" s="508"/>
      <c r="D27" s="508"/>
      <c r="E27" s="508"/>
      <c r="F27" s="1544">
        <f>SUM(C27+D27)-E27</f>
        <v>0</v>
      </c>
      <c r="G27" s="677"/>
    </row>
    <row r="28" spans="1:11" ht="7.5" customHeight="1" thickTop="1" x14ac:dyDescent="0.2">
      <c r="A28" s="544"/>
    </row>
    <row r="29" spans="1:11" ht="23.25" customHeight="1" x14ac:dyDescent="0.2">
      <c r="A29" s="2354" t="s">
        <v>665</v>
      </c>
      <c r="B29" s="2355"/>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299</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3" t="s">
        <v>667</v>
      </c>
      <c r="C52" s="2344"/>
      <c r="D52" s="2344"/>
      <c r="E52" s="123" t="s">
        <v>988</v>
      </c>
      <c r="F52" s="2345"/>
      <c r="G52" s="2346"/>
      <c r="H52" s="117"/>
      <c r="I52" s="117"/>
      <c r="J52" s="120"/>
    </row>
    <row r="53" spans="1:11" ht="11.25" customHeight="1" x14ac:dyDescent="0.2">
      <c r="A53" s="745" t="s">
        <v>1063</v>
      </c>
      <c r="B53" s="124" t="s">
        <v>1104</v>
      </c>
      <c r="C53" s="120"/>
      <c r="D53" s="116"/>
      <c r="E53" s="123" t="s">
        <v>575</v>
      </c>
      <c r="F53" s="2347"/>
      <c r="G53" s="2348"/>
      <c r="H53" s="117"/>
      <c r="I53" s="117"/>
      <c r="J53" s="120"/>
    </row>
    <row r="54" spans="1:11" ht="11.25" customHeight="1" x14ac:dyDescent="0.2">
      <c r="A54" s="746" t="s">
        <v>1064</v>
      </c>
      <c r="B54" s="122" t="s">
        <v>1105</v>
      </c>
      <c r="C54" s="120"/>
      <c r="D54" s="116"/>
      <c r="E54" s="123" t="s">
        <v>576</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N32" sqref="N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1000</v>
      </c>
      <c r="B1" s="2375"/>
      <c r="C1" s="2375"/>
      <c r="D1" s="2375"/>
      <c r="E1" s="2375"/>
      <c r="F1" s="2375"/>
      <c r="G1" s="2376"/>
      <c r="H1" s="1228"/>
      <c r="I1" s="751"/>
      <c r="J1" s="750"/>
    </row>
    <row r="2" spans="1:11" ht="36.75" x14ac:dyDescent="0.2">
      <c r="A2" s="2360" t="s">
        <v>1873</v>
      </c>
      <c r="B2" s="2361"/>
      <c r="C2" s="2361"/>
      <c r="D2" s="2361"/>
      <c r="E2" s="2362"/>
      <c r="F2" s="1825" t="s">
        <v>1054</v>
      </c>
      <c r="G2" s="1826" t="s">
        <v>100</v>
      </c>
      <c r="H2" s="1826" t="s">
        <v>470</v>
      </c>
      <c r="I2" s="1826" t="s">
        <v>1353</v>
      </c>
      <c r="J2" s="1826" t="s">
        <v>999</v>
      </c>
      <c r="K2" s="1826" t="s">
        <v>144</v>
      </c>
    </row>
    <row r="3" spans="1:11" x14ac:dyDescent="0.2">
      <c r="A3" s="2363" t="s">
        <v>1995</v>
      </c>
      <c r="B3" s="2364"/>
      <c r="C3" s="2364"/>
      <c r="D3" s="2364"/>
      <c r="E3" s="2365"/>
      <c r="F3" s="255"/>
      <c r="G3" s="559"/>
      <c r="H3" s="559"/>
      <c r="I3" s="559"/>
      <c r="J3" s="1205"/>
      <c r="K3" s="1205"/>
    </row>
    <row r="4" spans="1:11" x14ac:dyDescent="0.2">
      <c r="A4" s="2366" t="s">
        <v>426</v>
      </c>
      <c r="B4" s="2367"/>
      <c r="C4" s="2367"/>
      <c r="D4" s="2367"/>
      <c r="E4" s="2344"/>
      <c r="F4" s="546"/>
      <c r="G4" s="567"/>
      <c r="H4" s="566"/>
      <c r="I4" s="567"/>
      <c r="J4" s="1183"/>
      <c r="K4" s="1183"/>
    </row>
    <row r="5" spans="1:11" ht="13.5" customHeight="1" x14ac:dyDescent="0.2">
      <c r="A5" s="2377" t="s">
        <v>1235</v>
      </c>
      <c r="B5" s="2378"/>
      <c r="C5" s="2378"/>
      <c r="D5" s="2378"/>
      <c r="E5" s="2379"/>
      <c r="F5" s="1139" t="s">
        <v>991</v>
      </c>
      <c r="G5" s="565"/>
      <c r="H5" s="559"/>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80" t="s">
        <v>1840</v>
      </c>
      <c r="B10" s="2357"/>
      <c r="C10" s="2357"/>
      <c r="D10" s="2357"/>
      <c r="E10" s="2381"/>
      <c r="F10" s="1271" t="s">
        <v>1007</v>
      </c>
      <c r="G10" s="564"/>
      <c r="H10" s="1272"/>
      <c r="I10" s="559"/>
      <c r="J10" s="1205"/>
      <c r="K10" s="1205"/>
    </row>
    <row r="11" spans="1:11" x14ac:dyDescent="0.2">
      <c r="A11" s="2377" t="s">
        <v>166</v>
      </c>
      <c r="B11" s="2378"/>
      <c r="C11" s="2378"/>
      <c r="D11" s="2378"/>
      <c r="E11" s="237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8" t="s">
        <v>427</v>
      </c>
      <c r="B13" s="2369"/>
      <c r="C13" s="2369"/>
      <c r="D13" s="2369"/>
      <c r="E13" s="2370"/>
      <c r="F13" s="1140"/>
      <c r="G13" s="561"/>
      <c r="H13" s="562"/>
      <c r="I13" s="563"/>
      <c r="J13" s="563"/>
      <c r="K13" s="563"/>
    </row>
    <row r="14" spans="1:11" x14ac:dyDescent="0.2">
      <c r="A14" s="2385" t="s">
        <v>523</v>
      </c>
      <c r="B14" s="2385"/>
      <c r="C14" s="2385"/>
      <c r="D14" s="2385"/>
      <c r="E14" s="2386"/>
      <c r="F14" s="257" t="s">
        <v>997</v>
      </c>
      <c r="G14" s="564"/>
      <c r="H14" s="559"/>
      <c r="I14" s="565"/>
      <c r="J14" s="1173"/>
      <c r="K14" s="1205"/>
    </row>
    <row r="15" spans="1:11" x14ac:dyDescent="0.2">
      <c r="A15" s="2378" t="s">
        <v>5</v>
      </c>
      <c r="B15" s="2378"/>
      <c r="C15" s="2378"/>
      <c r="D15" s="2378"/>
      <c r="E15" s="2379"/>
      <c r="F15" s="257" t="s">
        <v>998</v>
      </c>
      <c r="G15" s="565"/>
      <c r="H15" s="559"/>
      <c r="I15" s="559"/>
      <c r="J15" s="1205"/>
      <c r="K15" s="1205"/>
    </row>
    <row r="16" spans="1:11" ht="12.75" customHeight="1" x14ac:dyDescent="0.2">
      <c r="A16" s="2378" t="s">
        <v>335</v>
      </c>
      <c r="B16" s="2378"/>
      <c r="C16" s="2378"/>
      <c r="D16" s="2378"/>
      <c r="E16" s="2379"/>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1" t="s">
        <v>425</v>
      </c>
      <c r="B18" s="2372"/>
      <c r="C18" s="2372"/>
      <c r="D18" s="2372"/>
      <c r="E18" s="2373"/>
      <c r="F18" s="257" t="s">
        <v>1084</v>
      </c>
      <c r="G18" s="564"/>
      <c r="H18" s="564"/>
      <c r="I18" s="564"/>
      <c r="J18" s="1205"/>
      <c r="K18" s="1191"/>
    </row>
    <row r="19" spans="1:11" ht="25.5" customHeight="1" x14ac:dyDescent="0.2">
      <c r="A19" s="2388" t="s">
        <v>1997</v>
      </c>
      <c r="B19" s="2388"/>
      <c r="C19" s="2388"/>
      <c r="D19" s="2388"/>
      <c r="E19" s="2389"/>
      <c r="F19" s="257" t="s">
        <v>1085</v>
      </c>
      <c r="G19" s="564"/>
      <c r="H19" s="564"/>
      <c r="I19" s="564"/>
      <c r="J19" s="1205"/>
      <c r="K19" s="1191"/>
    </row>
    <row r="20" spans="1:11" ht="12.75" customHeight="1" x14ac:dyDescent="0.2">
      <c r="A20" s="2390" t="s">
        <v>1839</v>
      </c>
      <c r="B20" s="2391"/>
      <c r="C20" s="2391"/>
      <c r="D20" s="2391"/>
      <c r="E20" s="2392"/>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2"/>
      <c r="I31" s="2383"/>
      <c r="J31" s="2383"/>
      <c r="K31" s="2383"/>
    </row>
    <row r="32" spans="1:11" x14ac:dyDescent="0.2">
      <c r="A32" s="58"/>
      <c r="B32" s="9"/>
      <c r="C32" s="9"/>
      <c r="D32" s="9"/>
      <c r="E32" s="548"/>
      <c r="F32" s="1146" t="s">
        <v>619</v>
      </c>
      <c r="G32" s="568"/>
      <c r="H32" s="2384"/>
      <c r="I32" s="2383"/>
      <c r="J32" s="2383"/>
      <c r="K32" s="2383"/>
    </row>
    <row r="33" spans="1:11" x14ac:dyDescent="0.2">
      <c r="A33" s="1728" t="s">
        <v>1838</v>
      </c>
      <c r="B33" s="112"/>
      <c r="C33" s="112"/>
      <c r="D33" s="112"/>
      <c r="E33" s="112"/>
      <c r="F33" s="112"/>
      <c r="G33" s="569"/>
      <c r="H33" s="2384"/>
      <c r="I33" s="2383"/>
      <c r="J33" s="2383"/>
      <c r="K33" s="2383"/>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7" t="s">
        <v>620</v>
      </c>
      <c r="B41" s="2358"/>
      <c r="C41" s="2358"/>
      <c r="D41" s="2358"/>
      <c r="E41" s="2358"/>
      <c r="F41" s="2359"/>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L12" sqref="L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3"/>
      <c r="K1" s="2394"/>
      <c r="L1" s="2394"/>
    </row>
    <row r="2" spans="1:14" ht="48" x14ac:dyDescent="0.2">
      <c r="A2" s="1818"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c r="D5" s="634"/>
      <c r="E5" s="634"/>
      <c r="F5" s="1057">
        <f>(C5+D5)-E5</f>
        <v>0</v>
      </c>
      <c r="G5" s="630"/>
      <c r="H5" s="636"/>
      <c r="I5" s="636"/>
      <c r="J5" s="636"/>
      <c r="K5" s="641"/>
      <c r="L5" s="1056">
        <f>F5-K5</f>
        <v>0</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455343</v>
      </c>
      <c r="D8" s="635"/>
      <c r="E8" s="635"/>
      <c r="F8" s="1057">
        <f>(C8+D8)-E8</f>
        <v>455343</v>
      </c>
      <c r="G8" s="631">
        <v>50</v>
      </c>
      <c r="H8" s="571">
        <v>66410</v>
      </c>
      <c r="I8" s="571">
        <v>9107</v>
      </c>
      <c r="J8" s="571"/>
      <c r="K8" s="1056">
        <f>(H8+I8)-J8</f>
        <v>75517</v>
      </c>
      <c r="L8" s="1056">
        <f>F8-K8</f>
        <v>379826</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542862</v>
      </c>
      <c r="D12" s="635">
        <v>1896</v>
      </c>
      <c r="E12" s="635">
        <v>73969</v>
      </c>
      <c r="F12" s="1057">
        <f>(C12+D12)-E12</f>
        <v>470789</v>
      </c>
      <c r="G12" s="631">
        <v>10</v>
      </c>
      <c r="H12" s="571">
        <v>406554</v>
      </c>
      <c r="I12" s="571">
        <v>37575</v>
      </c>
      <c r="J12" s="571">
        <v>73969</v>
      </c>
      <c r="K12" s="1056">
        <f>(H12+I12)-J12</f>
        <v>370160</v>
      </c>
      <c r="L12" s="1056">
        <f>F12-K12</f>
        <v>100629</v>
      </c>
    </row>
    <row r="13" spans="1:14" ht="14.25" thickTop="1" thickBot="1" x14ac:dyDescent="0.25">
      <c r="A13" s="646" t="s">
        <v>1311</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998205</v>
      </c>
      <c r="D16" s="637">
        <f>SUM(D3,D5:D6,D8:D10,D12:D15)</f>
        <v>1896</v>
      </c>
      <c r="E16" s="637">
        <f>SUM(E3,E5:E6,E8:E10,E12:E15)</f>
        <v>73969</v>
      </c>
      <c r="F16" s="637">
        <f>SUM(F3,F5:F6,F8:F10,F12:F15)</f>
        <v>926132</v>
      </c>
      <c r="G16" s="631"/>
      <c r="H16" s="637">
        <f>SUM(H3,H6,H8:H10,H12:H14,)</f>
        <v>472964</v>
      </c>
      <c r="I16" s="637">
        <f>SUM(I3,I6,I8:I10,I12:I14,)</f>
        <v>46682</v>
      </c>
      <c r="J16" s="637">
        <f>SUM(J3,J6,J8:J10,J12:J14,)</f>
        <v>73969</v>
      </c>
      <c r="K16" s="1057">
        <f>(H16+I16)-J16</f>
        <v>445677</v>
      </c>
      <c r="L16" s="1057">
        <f>F16-K16</f>
        <v>480455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46682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D1" colorId="8" zoomScale="110" zoomScaleNormal="110" workbookViewId="0">
      <pane ySplit="5" topLeftCell="A15" activePane="bottomLeft" state="frozen"/>
      <selection activeCell="N32" sqref="N32"/>
      <selection pane="bottomLeft" activeCell="P32" sqref="P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2012</v>
      </c>
      <c r="B1" s="2399"/>
      <c r="C1" s="2399"/>
      <c r="D1" s="2399"/>
      <c r="E1" s="2399"/>
      <c r="F1" s="2400"/>
      <c r="G1" s="930"/>
    </row>
    <row r="2" spans="1:7" ht="13.5" thickBot="1" x14ac:dyDescent="0.25">
      <c r="A2" s="2401" t="s">
        <v>555</v>
      </c>
      <c r="B2" s="2402"/>
      <c r="C2" s="2402"/>
      <c r="D2" s="2402"/>
      <c r="E2" s="2402"/>
      <c r="F2" s="2403"/>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16076145</v>
      </c>
      <c r="G8" s="356"/>
    </row>
    <row r="9" spans="1:7" ht="12" customHeight="1" x14ac:dyDescent="0.2">
      <c r="A9" s="358" t="s">
        <v>527</v>
      </c>
      <c r="B9" s="934" t="s">
        <v>1804</v>
      </c>
      <c r="C9" s="357"/>
      <c r="D9" s="358" t="s">
        <v>579</v>
      </c>
      <c r="E9" s="575"/>
      <c r="F9" s="936">
        <f>'Expenditures 15-22'!K150</f>
        <v>0</v>
      </c>
      <c r="G9" s="937"/>
    </row>
    <row r="10" spans="1:7" ht="12" customHeight="1" x14ac:dyDescent="0.2">
      <c r="A10" s="358" t="s">
        <v>577</v>
      </c>
      <c r="B10" s="934" t="s">
        <v>1805</v>
      </c>
      <c r="C10" s="357"/>
      <c r="D10" s="358" t="s">
        <v>579</v>
      </c>
      <c r="E10" s="575"/>
      <c r="F10" s="936">
        <f>'Expenditures 15-22'!K168</f>
        <v>0</v>
      </c>
      <c r="G10" s="937"/>
    </row>
    <row r="11" spans="1:7" ht="12" customHeight="1" x14ac:dyDescent="0.2">
      <c r="A11" s="358" t="s">
        <v>528</v>
      </c>
      <c r="B11" s="934" t="s">
        <v>1806</v>
      </c>
      <c r="C11" s="357"/>
      <c r="D11" s="358" t="s">
        <v>579</v>
      </c>
      <c r="E11" s="575"/>
      <c r="F11" s="936">
        <f>'Expenditures 15-22'!K204</f>
        <v>0</v>
      </c>
      <c r="G11" s="937"/>
    </row>
    <row r="12" spans="1:7" ht="12" customHeight="1" x14ac:dyDescent="0.2">
      <c r="A12" s="358" t="s">
        <v>529</v>
      </c>
      <c r="B12" s="934" t="s">
        <v>1807</v>
      </c>
      <c r="C12" s="357"/>
      <c r="D12" s="358" t="s">
        <v>579</v>
      </c>
      <c r="E12" s="575"/>
      <c r="F12" s="936">
        <f>'Expenditures 15-22'!K288</f>
        <v>0</v>
      </c>
      <c r="G12" s="937"/>
    </row>
    <row r="13" spans="1:7" ht="12" customHeight="1" x14ac:dyDescent="0.2">
      <c r="A13" s="358" t="s">
        <v>112</v>
      </c>
      <c r="B13" s="934" t="s">
        <v>1808</v>
      </c>
      <c r="C13" s="357"/>
      <c r="D13" s="358" t="s">
        <v>579</v>
      </c>
      <c r="E13" s="575"/>
      <c r="F13" s="936">
        <f>'Expenditures 15-22'!K331</f>
        <v>0</v>
      </c>
      <c r="G13" s="938"/>
    </row>
    <row r="14" spans="1:7" ht="12" customHeight="1" thickBot="1" x14ac:dyDescent="0.25">
      <c r="A14" s="939"/>
      <c r="B14" s="576"/>
      <c r="C14" s="577"/>
      <c r="D14" s="994" t="s">
        <v>579</v>
      </c>
      <c r="E14" s="588" t="s">
        <v>1111</v>
      </c>
      <c r="F14" s="940">
        <f>SUM(F8:F13)</f>
        <v>16076145</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t="str">
        <f>'Revenues 9-14'!F43</f>
        <v xml:space="preserve"> </v>
      </c>
      <c r="G18" s="356"/>
    </row>
    <row r="19" spans="1:7" ht="12" customHeight="1" x14ac:dyDescent="0.2">
      <c r="A19" s="358" t="s">
        <v>528</v>
      </c>
      <c r="B19" s="934" t="s">
        <v>1173</v>
      </c>
      <c r="C19" s="944">
        <f>'Revenues 9-14'!B47</f>
        <v>1421</v>
      </c>
      <c r="D19" s="945" t="str">
        <f>'Revenues 9-14'!A47</f>
        <v>Summer Sch - Transp. Fees from Pupils or Parents (In State)</v>
      </c>
      <c r="E19" s="589"/>
      <c r="F19" s="946" t="str">
        <f>'Revenues 9-14'!F47</f>
        <v xml:space="preserve"> </v>
      </c>
      <c r="G19" s="356"/>
    </row>
    <row r="20" spans="1:7" ht="12" customHeight="1" x14ac:dyDescent="0.2">
      <c r="A20" s="358" t="s">
        <v>528</v>
      </c>
      <c r="B20" s="934" t="s">
        <v>1174</v>
      </c>
      <c r="C20" s="379">
        <f>'Revenues 9-14'!B48</f>
        <v>1422</v>
      </c>
      <c r="D20" s="942" t="str">
        <f>'Revenues 9-14'!A48</f>
        <v>Summer Sch - Transp. Fees from Other Districts (In State)</v>
      </c>
      <c r="E20" s="575"/>
      <c r="F20" s="947" t="str">
        <f>'Revenues 9-14'!F48</f>
        <v xml:space="preserve"> </v>
      </c>
      <c r="G20" s="356"/>
    </row>
    <row r="21" spans="1:7" ht="12" customHeight="1" x14ac:dyDescent="0.2">
      <c r="A21" s="358" t="s">
        <v>528</v>
      </c>
      <c r="B21" s="934" t="s">
        <v>1175</v>
      </c>
      <c r="C21" s="944">
        <f>'Revenues 9-14'!B49</f>
        <v>1423</v>
      </c>
      <c r="D21" s="942" t="str">
        <f>'Revenues 9-14'!A49</f>
        <v>Summer Sch - Transp. Fees from Other Sources (In State)</v>
      </c>
      <c r="E21" s="575"/>
      <c r="F21" s="1098" t="str">
        <f>'Revenues 9-14'!F49</f>
        <v xml:space="preserve"> </v>
      </c>
      <c r="G21" s="356"/>
    </row>
    <row r="22" spans="1:7" ht="12" customHeight="1" x14ac:dyDescent="0.2">
      <c r="A22" s="358" t="s">
        <v>528</v>
      </c>
      <c r="B22" s="934" t="s">
        <v>1176</v>
      </c>
      <c r="C22" s="944">
        <f>'Revenues 9-14'!B50</f>
        <v>1424</v>
      </c>
      <c r="D22" s="942" t="str">
        <f>'Revenues 9-14'!A50</f>
        <v>Summer Sch - Transp. Fees from Other Sources (Out of State)</v>
      </c>
      <c r="E22" s="575"/>
      <c r="F22" s="1098" t="str">
        <f>'Revenues 9-14'!F50</f>
        <v xml:space="preserve"> </v>
      </c>
      <c r="G22" s="356"/>
    </row>
    <row r="23" spans="1:7" ht="12" customHeight="1" x14ac:dyDescent="0.2">
      <c r="A23" s="358" t="s">
        <v>528</v>
      </c>
      <c r="B23" s="934" t="s">
        <v>1177</v>
      </c>
      <c r="C23" s="379">
        <f>'Revenues 9-14'!B52</f>
        <v>1432</v>
      </c>
      <c r="D23" s="942" t="str">
        <f>'Revenues 9-14'!A52</f>
        <v>CTE - Transp Fees from Other Districts (In State)</v>
      </c>
      <c r="E23" s="575"/>
      <c r="F23" s="1098" t="str">
        <f>'Revenues 9-14'!F52</f>
        <v xml:space="preserve"> </v>
      </c>
      <c r="G23" s="356"/>
    </row>
    <row r="24" spans="1:7" ht="12" customHeight="1" x14ac:dyDescent="0.2">
      <c r="A24" s="358" t="s">
        <v>528</v>
      </c>
      <c r="B24" s="934" t="s">
        <v>1178</v>
      </c>
      <c r="C24" s="379">
        <f>'Revenues 9-14'!B56</f>
        <v>1442</v>
      </c>
      <c r="D24" s="942" t="str">
        <f>'Revenues 9-14'!A56</f>
        <v>Special Ed - Transp Fees from Other Districts (In State)</v>
      </c>
      <c r="E24" s="575"/>
      <c r="F24" s="1098" t="str">
        <f>'Revenues 9-14'!F56</f>
        <v xml:space="preserve"> </v>
      </c>
      <c r="G24" s="356"/>
    </row>
    <row r="25" spans="1:7" ht="12" customHeight="1" x14ac:dyDescent="0.2">
      <c r="A25" s="358" t="s">
        <v>528</v>
      </c>
      <c r="B25" s="934" t="s">
        <v>1179</v>
      </c>
      <c r="C25" s="379">
        <f>'Revenues 9-14'!B59</f>
        <v>1451</v>
      </c>
      <c r="D25" s="942" t="str">
        <f>'Revenues 9-14'!A59</f>
        <v>Adult - Transp Fees from Pupils or Parents (In State)</v>
      </c>
      <c r="E25" s="575"/>
      <c r="F25" s="1098" t="str">
        <f>'Revenues 9-14'!F59</f>
        <v xml:space="preserve"> </v>
      </c>
      <c r="G25" s="356"/>
    </row>
    <row r="26" spans="1:7" ht="12" customHeight="1" x14ac:dyDescent="0.2">
      <c r="A26" s="358" t="s">
        <v>528</v>
      </c>
      <c r="B26" s="934" t="s">
        <v>1180</v>
      </c>
      <c r="C26" s="379">
        <f>'Revenues 9-14'!B60</f>
        <v>1452</v>
      </c>
      <c r="D26" s="942" t="str">
        <f>'Revenues 9-14'!A60</f>
        <v>Adult - Transp Fees from Other Districts (In State)</v>
      </c>
      <c r="E26" s="575"/>
      <c r="F26" s="1098" t="str">
        <f>'Revenues 9-14'!F60</f>
        <v xml:space="preserve"> </v>
      </c>
      <c r="G26" s="356"/>
    </row>
    <row r="27" spans="1:7" ht="12" customHeight="1" x14ac:dyDescent="0.2">
      <c r="A27" s="358" t="s">
        <v>528</v>
      </c>
      <c r="B27" s="934" t="s">
        <v>1181</v>
      </c>
      <c r="C27" s="379">
        <f>'Revenues 9-14'!B61</f>
        <v>1453</v>
      </c>
      <c r="D27" s="942" t="str">
        <f>'Revenues 9-14'!A61</f>
        <v>Adult - Transp Fees from Other Sources (In State)</v>
      </c>
      <c r="E27" s="575"/>
      <c r="F27" s="1098" t="str">
        <f>'Revenues 9-14'!F61</f>
        <v xml:space="preserve"> </v>
      </c>
      <c r="G27" s="356"/>
    </row>
    <row r="28" spans="1:7" ht="12" customHeight="1" x14ac:dyDescent="0.2">
      <c r="A28" s="358" t="s">
        <v>528</v>
      </c>
      <c r="B28" s="934" t="s">
        <v>1182</v>
      </c>
      <c r="C28" s="379">
        <f>'Revenues 9-14'!B62</f>
        <v>1454</v>
      </c>
      <c r="D28" s="942" t="str">
        <f>'Revenues 9-14'!A62</f>
        <v>Adult - Transp Fees from Other Sources (Out of State)</v>
      </c>
      <c r="E28" s="575"/>
      <c r="F28" s="1098" t="str">
        <f>'Revenues 9-14'!F62</f>
        <v xml:space="preserve"> </v>
      </c>
      <c r="G28" s="356"/>
    </row>
    <row r="29" spans="1:7" ht="12" customHeight="1" x14ac:dyDescent="0.2">
      <c r="A29" s="358" t="s">
        <v>527</v>
      </c>
      <c r="B29" s="934" t="s">
        <v>946</v>
      </c>
      <c r="C29" s="948">
        <f>'Revenues 9-14'!B148</f>
        <v>3410</v>
      </c>
      <c r="D29" s="949" t="str">
        <f>'Revenues 9-14'!A148</f>
        <v>Adult Ed (from ICCB)</v>
      </c>
      <c r="E29" s="575"/>
      <c r="F29" s="1098" t="str">
        <f>'Revenues 9-14'!D148</f>
        <v xml:space="preserve"> </v>
      </c>
      <c r="G29" s="356"/>
    </row>
    <row r="30" spans="1:7" ht="12" customHeight="1" x14ac:dyDescent="0.2">
      <c r="A30" s="358" t="s">
        <v>1279</v>
      </c>
      <c r="B30" s="934" t="s">
        <v>947</v>
      </c>
      <c r="C30" s="948">
        <f>'Revenues 9-14'!B149</f>
        <v>3499</v>
      </c>
      <c r="D30" s="949" t="str">
        <f>'Revenues 9-14'!A149</f>
        <v>Adult Ed - Other (Describe &amp; Itemize)</v>
      </c>
      <c r="E30" s="575"/>
      <c r="F30" s="1099" t="e">
        <f>('Revenues 9-14'!D149+'Revenues 9-14'!F149)</f>
        <v>#VALUE!</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t="str">
        <f>'Revenues 9-14'!D229</f>
        <v xml:space="preserve"> </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513467</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t="e">
        <f>'Expenditures 15-22'!K12-SUM('Expenditures 15-22'!G12+'Expenditures 15-22'!I12)</f>
        <v>#VALUE!</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15880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0</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2190522</v>
      </c>
      <c r="G53" s="356"/>
    </row>
    <row r="54" spans="1:7" ht="12" customHeight="1" x14ac:dyDescent="0.2">
      <c r="A54" s="358" t="s">
        <v>526</v>
      </c>
      <c r="B54" s="358" t="s">
        <v>1816</v>
      </c>
      <c r="C54" s="955" t="s">
        <v>1137</v>
      </c>
      <c r="D54" s="951" t="s">
        <v>1277</v>
      </c>
      <c r="E54" s="575"/>
      <c r="F54" s="1098">
        <f>'Expenditures 15-22'!G114</f>
        <v>1896</v>
      </c>
      <c r="G54" s="356"/>
    </row>
    <row r="55" spans="1:7" ht="12" customHeight="1" x14ac:dyDescent="0.2">
      <c r="A55" s="358" t="s">
        <v>526</v>
      </c>
      <c r="B55" s="358" t="s">
        <v>1817</v>
      </c>
      <c r="C55" s="955" t="s">
        <v>1137</v>
      </c>
      <c r="D55" s="951" t="s">
        <v>327</v>
      </c>
      <c r="E55" s="575"/>
      <c r="F55" s="1098">
        <f>'Expenditures 15-22'!I114</f>
        <v>0</v>
      </c>
      <c r="G55" s="356"/>
    </row>
    <row r="56" spans="1:7" ht="12" customHeight="1" x14ac:dyDescent="0.2">
      <c r="A56" s="358" t="s">
        <v>527</v>
      </c>
      <c r="B56" s="358" t="s">
        <v>1818</v>
      </c>
      <c r="C56" s="952" t="str">
        <f>'Expenditures 15-22'!B130</f>
        <v>3000</v>
      </c>
      <c r="D56" s="1042" t="s">
        <v>516</v>
      </c>
      <c r="E56" s="575"/>
      <c r="F56" s="1098" t="e">
        <f>'Expenditures 15-22'!K130-SUM('Expenditures 15-22'!G130+'Expenditures 15-22'!I130)</f>
        <v>#VALUE!</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0</v>
      </c>
      <c r="G58" s="356"/>
    </row>
    <row r="59" spans="1:7" ht="12" customHeight="1" x14ac:dyDescent="0.2">
      <c r="A59" s="961" t="s">
        <v>527</v>
      </c>
      <c r="B59" s="67" t="s">
        <v>1821</v>
      </c>
      <c r="C59" s="1041" t="s">
        <v>1137</v>
      </c>
      <c r="D59" s="67" t="s">
        <v>327</v>
      </c>
      <c r="F59" s="1101">
        <f>'Expenditures 15-22'!I150</f>
        <v>0</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0</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t="str">
        <f>'Expenditures 15-22'!K210</f>
        <v xml:space="preserve"> </v>
      </c>
      <c r="G67" s="356"/>
    </row>
    <row r="68" spans="1:8" ht="12" customHeight="1" x14ac:dyDescent="0.2">
      <c r="A68" s="358" t="s">
        <v>529</v>
      </c>
      <c r="B68" s="358" t="s">
        <v>1830</v>
      </c>
      <c r="C68" s="952" t="str">
        <f>'Expenditures 15-22'!B212</f>
        <v>1225</v>
      </c>
      <c r="D68" s="1042" t="str">
        <f>'Expenditures 15-22'!A212</f>
        <v>Special Education Programs - Pre-K</v>
      </c>
      <c r="E68" s="575"/>
      <c r="F68" s="1098" t="str">
        <f>'Expenditures 15-22'!K212</f>
        <v xml:space="preserve"> </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t="str">
        <f>'Expenditures 15-22'!K214</f>
        <v xml:space="preserve"> </v>
      </c>
      <c r="G69" s="356"/>
    </row>
    <row r="70" spans="1:8" ht="12" customHeight="1" x14ac:dyDescent="0.2">
      <c r="A70" s="358" t="s">
        <v>529</v>
      </c>
      <c r="B70" s="358" t="s">
        <v>1831</v>
      </c>
      <c r="C70" s="952">
        <f>'Expenditures 15-22'!B215</f>
        <v>1300</v>
      </c>
      <c r="D70" s="953" t="str">
        <f>'Expenditures 15-22'!A215</f>
        <v>Adult/Continuing Education Programs</v>
      </c>
      <c r="E70" s="575"/>
      <c r="F70" s="1098" t="str">
        <f>'Expenditures 15-22'!K215</f>
        <v xml:space="preserve"> </v>
      </c>
      <c r="G70" s="356"/>
    </row>
    <row r="71" spans="1:8" ht="12" customHeight="1" x14ac:dyDescent="0.2">
      <c r="A71" s="358" t="s">
        <v>529</v>
      </c>
      <c r="B71" s="358" t="s">
        <v>1832</v>
      </c>
      <c r="C71" s="952">
        <f>'Expenditures 15-22'!B218</f>
        <v>1600</v>
      </c>
      <c r="D71" s="953" t="str">
        <f>'Expenditures 15-22'!A218</f>
        <v>Summer School Programs</v>
      </c>
      <c r="E71" s="575"/>
      <c r="F71" s="1098" t="str">
        <f>'Expenditures 15-22'!K218</f>
        <v xml:space="preserve"> </v>
      </c>
      <c r="G71" s="356"/>
    </row>
    <row r="72" spans="1:8" ht="12" customHeight="1" x14ac:dyDescent="0.2">
      <c r="A72" s="358" t="s">
        <v>529</v>
      </c>
      <c r="B72" s="358" t="s">
        <v>1833</v>
      </c>
      <c r="C72" s="952">
        <f>'Expenditures 15-22'!B274</f>
        <v>3000</v>
      </c>
      <c r="D72" s="942" t="s">
        <v>516</v>
      </c>
      <c r="E72" s="575"/>
      <c r="F72" s="1098">
        <f>'Expenditures 15-22'!K274</f>
        <v>0</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t="e">
        <f>SUM(F18:F73)</f>
        <v>#VALUE!</v>
      </c>
      <c r="G75" s="356"/>
    </row>
    <row r="76" spans="1:8" s="961" customFormat="1" ht="12" customHeight="1" thickTop="1" thickBot="1" x14ac:dyDescent="0.25">
      <c r="A76" s="581"/>
      <c r="B76" s="579"/>
      <c r="C76" s="580"/>
      <c r="D76" s="960" t="s">
        <v>1791</v>
      </c>
      <c r="E76" s="591"/>
      <c r="F76" s="1104" t="e">
        <f>(F14-F75)</f>
        <v>#VALUE!</v>
      </c>
      <c r="G76" s="358"/>
    </row>
    <row r="77" spans="1:8" s="961" customFormat="1" ht="12" customHeight="1" thickTop="1" x14ac:dyDescent="0.2">
      <c r="A77" s="582"/>
      <c r="B77" s="579"/>
      <c r="C77" s="580"/>
      <c r="D77" s="960" t="s">
        <v>2026</v>
      </c>
      <c r="E77" s="591"/>
      <c r="F77" s="1565">
        <v>0</v>
      </c>
      <c r="G77" s="359"/>
      <c r="H77" s="358"/>
    </row>
    <row r="78" spans="1:8" s="961" customFormat="1" ht="12" customHeight="1" thickBot="1" x14ac:dyDescent="0.25">
      <c r="A78" s="583"/>
      <c r="B78" s="579"/>
      <c r="C78" s="580"/>
      <c r="D78" s="960" t="s">
        <v>1857</v>
      </c>
      <c r="E78" s="591" t="s">
        <v>1111</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95" t="s">
        <v>1292</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t="str">
        <f>'Revenues 9-14'!F44</f>
        <v xml:space="preserve"> </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t="str">
        <f>'Revenues 9-14'!F45</f>
        <v xml:space="preserve"> </v>
      </c>
      <c r="G85" s="972"/>
    </row>
    <row r="86" spans="1:7" ht="12" customHeight="1" x14ac:dyDescent="0.2">
      <c r="A86" s="970" t="s">
        <v>528</v>
      </c>
      <c r="B86" s="970" t="s">
        <v>174</v>
      </c>
      <c r="C86" s="967">
        <v>1416</v>
      </c>
      <c r="D86" s="968" t="str">
        <f>'Revenues 9-14'!A46</f>
        <v>Regular Transp Fees from Other Sources (Out of State)</v>
      </c>
      <c r="E86" s="384"/>
      <c r="F86" s="1063" t="str">
        <f>'Revenues 9-14'!F46</f>
        <v xml:space="preserve"> </v>
      </c>
      <c r="G86" s="972"/>
    </row>
    <row r="87" spans="1:7" ht="12" customHeight="1" x14ac:dyDescent="0.2">
      <c r="A87" s="970" t="s">
        <v>528</v>
      </c>
      <c r="B87" s="970" t="s">
        <v>175</v>
      </c>
      <c r="C87" s="967">
        <f>'Revenues 9-14'!B51</f>
        <v>1431</v>
      </c>
      <c r="D87" s="968" t="str">
        <f>'Revenues 9-14'!A51</f>
        <v>CTE - Transp Fees from Pupils or Parents (In State)</v>
      </c>
      <c r="E87" s="384"/>
      <c r="F87" s="1063" t="str">
        <f>'Revenues 9-14'!F51</f>
        <v xml:space="preserve"> </v>
      </c>
      <c r="G87" s="972"/>
    </row>
    <row r="88" spans="1:7" ht="12" customHeight="1" x14ac:dyDescent="0.2">
      <c r="A88" s="970" t="s">
        <v>528</v>
      </c>
      <c r="B88" s="970" t="s">
        <v>176</v>
      </c>
      <c r="C88" s="967">
        <f>'Revenues 9-14'!B53</f>
        <v>1433</v>
      </c>
      <c r="D88" s="968" t="str">
        <f>'Revenues 9-14'!A53</f>
        <v>CTE - Transp Fees from Other Sources (In State)</v>
      </c>
      <c r="E88" s="384"/>
      <c r="F88" s="1063" t="str">
        <f>'Revenues 9-14'!F53</f>
        <v xml:space="preserve"> </v>
      </c>
      <c r="G88" s="972"/>
    </row>
    <row r="89" spans="1:7" ht="12" customHeight="1" x14ac:dyDescent="0.2">
      <c r="A89" s="970" t="s">
        <v>528</v>
      </c>
      <c r="B89" s="970" t="s">
        <v>177</v>
      </c>
      <c r="C89" s="967">
        <f>'Revenues 9-14'!B54</f>
        <v>1434</v>
      </c>
      <c r="D89" s="968" t="str">
        <f>'Revenues 9-14'!A54</f>
        <v>CTE - Transp Fees from Other Sources (Out of State)</v>
      </c>
      <c r="E89" s="384"/>
      <c r="F89" s="1063" t="str">
        <f>'Revenues 9-14'!F54</f>
        <v xml:space="preserve"> </v>
      </c>
      <c r="G89" s="972"/>
    </row>
    <row r="90" spans="1:7" ht="12" customHeight="1" x14ac:dyDescent="0.2">
      <c r="A90" s="970" t="s">
        <v>528</v>
      </c>
      <c r="B90" s="970" t="s">
        <v>178</v>
      </c>
      <c r="C90" s="973">
        <f>'Revenues 9-14'!B55</f>
        <v>1441</v>
      </c>
      <c r="D90" s="968" t="str">
        <f>'Revenues 9-14'!A55</f>
        <v>Special Ed - Transp Fees from Pupils or Parents (In State)</v>
      </c>
      <c r="E90" s="384"/>
      <c r="F90" s="1063" t="str">
        <f>'Revenues 9-14'!F55</f>
        <v xml:space="preserve"> </v>
      </c>
      <c r="G90" s="972"/>
    </row>
    <row r="91" spans="1:7" ht="12" customHeight="1" x14ac:dyDescent="0.2">
      <c r="A91" s="970" t="s">
        <v>528</v>
      </c>
      <c r="B91" s="970" t="s">
        <v>179</v>
      </c>
      <c r="C91" s="967">
        <f>'Revenues 9-14'!B57</f>
        <v>1443</v>
      </c>
      <c r="D91" s="968" t="str">
        <f>'Revenues 9-14'!A57</f>
        <v>Special Ed - Transp Fees from Other Sources (In State)</v>
      </c>
      <c r="E91" s="384"/>
      <c r="F91" s="1063" t="str">
        <f>'Revenues 9-14'!F57</f>
        <v xml:space="preserve"> </v>
      </c>
      <c r="G91" s="974"/>
    </row>
    <row r="92" spans="1:7" ht="12" customHeight="1" x14ac:dyDescent="0.2">
      <c r="A92" s="970" t="s">
        <v>528</v>
      </c>
      <c r="B92" s="970" t="s">
        <v>180</v>
      </c>
      <c r="C92" s="967">
        <f>'Revenues 9-14'!B58</f>
        <v>1444</v>
      </c>
      <c r="D92" s="968" t="str">
        <f>'Revenues 9-14'!A58</f>
        <v>Special Ed - Transp Fees from Other Sources (Out of State)</v>
      </c>
      <c r="E92" s="384"/>
      <c r="F92" s="1063" t="str">
        <f>'Revenues 9-14'!F58</f>
        <v xml:space="preserve"> </v>
      </c>
      <c r="G92" s="974"/>
    </row>
    <row r="93" spans="1:7" ht="12" customHeight="1" x14ac:dyDescent="0.2">
      <c r="A93" s="970" t="s">
        <v>526</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t="str">
        <f>'Revenues 9-14'!C87</f>
        <v xml:space="preserve"> </v>
      </c>
      <c r="G96" s="969"/>
    </row>
    <row r="97" spans="1:7" ht="12" customHeight="1" x14ac:dyDescent="0.2">
      <c r="A97" s="970" t="s">
        <v>526</v>
      </c>
      <c r="B97" s="970" t="s">
        <v>185</v>
      </c>
      <c r="C97" s="967">
        <f>'Revenues 9-14'!B88</f>
        <v>1821</v>
      </c>
      <c r="D97" s="968" t="str">
        <f>'Revenues 9-14'!A88</f>
        <v>Sales - Regular Textbooks</v>
      </c>
      <c r="E97" s="384"/>
      <c r="F97" s="1063" t="str">
        <f>'Revenues 9-14'!C88</f>
        <v xml:space="preserve"> </v>
      </c>
      <c r="G97" s="969"/>
    </row>
    <row r="98" spans="1:7" ht="12" customHeight="1" x14ac:dyDescent="0.2">
      <c r="A98" s="970" t="s">
        <v>526</v>
      </c>
      <c r="B98" s="970" t="s">
        <v>186</v>
      </c>
      <c r="C98" s="967">
        <f>'Revenues 9-14'!B91</f>
        <v>1829</v>
      </c>
      <c r="D98" s="968" t="str">
        <f>'Revenues 9-14'!A91</f>
        <v>Sales - Other (Describe &amp; Itemize)</v>
      </c>
      <c r="E98" s="384"/>
      <c r="F98" s="1063" t="str">
        <f>'Revenues 9-14'!C91</f>
        <v xml:space="preserve"> </v>
      </c>
      <c r="G98" s="969"/>
    </row>
    <row r="99" spans="1:7" ht="12" customHeight="1" x14ac:dyDescent="0.2">
      <c r="A99" s="970" t="s">
        <v>526</v>
      </c>
      <c r="B99" s="970" t="s">
        <v>187</v>
      </c>
      <c r="C99" s="967">
        <f>'Revenues 9-14'!B92</f>
        <v>1890</v>
      </c>
      <c r="D99" s="968" t="str">
        <f>'Revenues 9-14'!A92</f>
        <v>Other (Describe &amp; Itemize)</v>
      </c>
      <c r="E99" s="384"/>
      <c r="F99" s="1063" t="str">
        <f>'Revenues 9-14'!C92</f>
        <v xml:space="preserve"> </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t="str">
        <f>('Revenues 9-14'!C106)</f>
        <v xml:space="preserve"> </v>
      </c>
      <c r="G103" s="969"/>
    </row>
    <row r="104" spans="1:7" ht="12" customHeight="1" x14ac:dyDescent="0.2">
      <c r="A104" s="970" t="s">
        <v>581</v>
      </c>
      <c r="B104" s="970" t="s">
        <v>927</v>
      </c>
      <c r="C104" s="971">
        <v>3100</v>
      </c>
      <c r="D104" s="977" t="str">
        <f>'Revenues 9-14'!A131</f>
        <v>Total Special Education</v>
      </c>
      <c r="E104" s="384"/>
      <c r="F104" s="1063">
        <f>SUM('Revenues 9-14'!C131:D131,'Revenues 9-14'!F131)</f>
        <v>0</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0</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526</v>
      </c>
      <c r="B111" s="970" t="s">
        <v>932</v>
      </c>
      <c r="C111" s="978">
        <f>'Revenues 9-14'!B155</f>
        <v>3610</v>
      </c>
      <c r="D111" s="968" t="str">
        <f>'Revenues 9-14'!A155</f>
        <v>Learning Improvement - Change Grants</v>
      </c>
      <c r="E111" s="384"/>
      <c r="F111" s="1063" t="str">
        <f>'Revenues 9-14'!C155</f>
        <v xml:space="preserve"> </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t="str">
        <f>'Revenues 9-14'!D170</f>
        <v xml:space="preserve"> </v>
      </c>
      <c r="G123" s="68"/>
    </row>
    <row r="124" spans="1:7" ht="12" customHeight="1" x14ac:dyDescent="0.2">
      <c r="A124" s="381" t="s">
        <v>578</v>
      </c>
      <c r="B124" s="381" t="s">
        <v>940</v>
      </c>
      <c r="C124" s="983">
        <f>'Revenues 9-14'!B171</f>
        <v>3999</v>
      </c>
      <c r="D124" s="984" t="s">
        <v>622</v>
      </c>
      <c r="E124" s="1045"/>
      <c r="F124" s="1063">
        <f>SUM('Revenues 9-14'!C171:G171,'Revenues 9-14'!J171)</f>
        <v>435</v>
      </c>
      <c r="G124" s="68"/>
    </row>
    <row r="125" spans="1:7" ht="12" customHeight="1" x14ac:dyDescent="0.2">
      <c r="A125" s="381" t="s">
        <v>526</v>
      </c>
      <c r="B125" s="381" t="s">
        <v>941</v>
      </c>
      <c r="C125" s="985">
        <f>'Revenues 9-14'!B180</f>
        <v>4045</v>
      </c>
      <c r="D125" s="984" t="str">
        <f>'Revenues 9-14'!A180 &amp; " (Subtract)"</f>
        <v>Head Start (Subtract)</v>
      </c>
      <c r="E125" s="384"/>
      <c r="F125" s="1063" t="e">
        <f>SUM(-'Revenues 9-14'!C180)</f>
        <v>#VALUE!</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0</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0</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2839550</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121988</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2682</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6194</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t="e">
        <f>SUM(F83:F135,F160:F173)</f>
        <v>#VALUE!</v>
      </c>
    </row>
    <row r="176" spans="1:7" ht="12" customHeight="1" x14ac:dyDescent="0.2">
      <c r="A176" s="584"/>
      <c r="B176" s="585"/>
      <c r="C176" s="586"/>
      <c r="D176" s="992" t="s">
        <v>1854</v>
      </c>
      <c r="E176" s="1046"/>
      <c r="F176" s="1108" t="e">
        <f>'PCTC-OEPP 28-29'!F76-F175</f>
        <v>#VALUE!</v>
      </c>
    </row>
    <row r="177" spans="1:7" ht="12" customHeight="1" x14ac:dyDescent="0.2">
      <c r="A177" s="584"/>
      <c r="B177" s="585"/>
      <c r="C177" s="586"/>
      <c r="D177" s="992" t="s">
        <v>2010</v>
      </c>
      <c r="E177" s="1046"/>
      <c r="F177" s="1108">
        <f>'Cap Outlay Deprec 27'!I18</f>
        <v>46682</v>
      </c>
    </row>
    <row r="178" spans="1:7" ht="12" customHeight="1" x14ac:dyDescent="0.2">
      <c r="A178" s="584"/>
      <c r="B178" s="585"/>
      <c r="C178" s="586"/>
      <c r="D178" s="992" t="s">
        <v>1856</v>
      </c>
      <c r="E178" s="1046"/>
      <c r="F178" s="1108" t="e">
        <f>F176+F177</f>
        <v>#VALUE!</v>
      </c>
    </row>
    <row r="179" spans="1:7" ht="12" customHeight="1" x14ac:dyDescent="0.2">
      <c r="A179" s="584"/>
      <c r="B179" s="587"/>
      <c r="C179" s="586"/>
      <c r="D179" s="992" t="s">
        <v>2011</v>
      </c>
      <c r="E179" s="1046"/>
      <c r="F179" s="1109">
        <f>'PCTC-OEPP 28-29'!F77</f>
        <v>0</v>
      </c>
      <c r="G179" s="68"/>
    </row>
    <row r="180" spans="1:7" ht="12" customHeight="1" thickBot="1" x14ac:dyDescent="0.25">
      <c r="A180" s="584"/>
      <c r="B180" s="587"/>
      <c r="C180" s="586"/>
      <c r="D180" s="992" t="s">
        <v>1932</v>
      </c>
      <c r="E180" s="1046" t="s">
        <v>1933</v>
      </c>
      <c r="F180" s="1110" t="e">
        <f>F178/F179</f>
        <v>#VALUE!</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D26" sqref="D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6" t="s">
        <v>1630</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v>118287</v>
      </c>
      <c r="F8" s="856"/>
      <c r="G8" s="1111"/>
      <c r="H8" s="215"/>
      <c r="I8" s="215"/>
    </row>
    <row r="9" spans="1:9" s="2" customFormat="1" ht="12" customHeight="1" x14ac:dyDescent="0.2">
      <c r="A9" s="785" t="s">
        <v>136</v>
      </c>
      <c r="B9" s="786"/>
      <c r="C9" s="786"/>
      <c r="D9" s="787"/>
      <c r="E9" s="854">
        <v>24223</v>
      </c>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11" t="s">
        <v>2087</v>
      </c>
      <c r="B11" s="2412"/>
      <c r="C11" s="2412"/>
      <c r="D11" s="2413"/>
      <c r="E11" s="1994"/>
      <c r="F11" s="856"/>
      <c r="G11" s="1112"/>
      <c r="H11" s="215"/>
      <c r="I11" s="215"/>
    </row>
    <row r="12" spans="1:9" s="2" customFormat="1" ht="12" customHeight="1" x14ac:dyDescent="0.2">
      <c r="A12" s="785" t="s">
        <v>137</v>
      </c>
      <c r="B12" s="786"/>
      <c r="C12" s="786"/>
      <c r="D12" s="787"/>
      <c r="E12" s="854">
        <v>3412</v>
      </c>
      <c r="F12" s="856"/>
      <c r="G12" s="1111"/>
      <c r="H12" s="215"/>
      <c r="I12" s="215"/>
    </row>
    <row r="13" spans="1:9" s="2" customFormat="1" ht="12" customHeight="1" x14ac:dyDescent="0.2">
      <c r="A13" s="785" t="s">
        <v>226</v>
      </c>
      <c r="B13" s="786"/>
      <c r="C13" s="786"/>
      <c r="D13" s="787"/>
      <c r="E13" s="854">
        <v>30009</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9166318</v>
      </c>
      <c r="F19" s="763"/>
      <c r="G19" s="765">
        <f>'Expenditures 15-22'!K33-SUM('Expenditures 15-22'!G33,'Expenditures 15-22'!I33)+'Expenditures 15-22'!D223</f>
        <v>9166318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3102487</v>
      </c>
      <c r="F21" s="763"/>
      <c r="G21" s="765">
        <f>'Expenditures 15-22'!K42-SUM('Expenditures 15-22'!G42,'Expenditures 15-22'!I42)+'Expenditures 15-22'!K120-SUM('Expenditures 15-22'!G120,'Expenditures 15-22'!I120)+'Expenditures 15-22'!K174-SUM('Expenditures 15-22'!G174,'Expenditures 15-22'!I174)+'Expenditures 15-22'!D232</f>
        <v>3102487</v>
      </c>
      <c r="H21" s="286"/>
      <c r="I21" s="215"/>
    </row>
    <row r="22" spans="1:9" s="2" customFormat="1" ht="12" customHeight="1" x14ac:dyDescent="0.2">
      <c r="A22" s="762" t="s">
        <v>643</v>
      </c>
      <c r="B22" s="758"/>
      <c r="C22" s="757">
        <v>2200</v>
      </c>
      <c r="D22" s="763"/>
      <c r="E22" s="764">
        <f>'Expenditures 15-22'!K47-SUM('Expenditures 15-22'!G47,'Expenditures 15-22'!I47)+'Expenditures 15-22'!D237</f>
        <v>109902</v>
      </c>
      <c r="F22" s="763"/>
      <c r="G22" s="765">
        <f>'Expenditures 15-22'!K47-SUM('Expenditures 15-22'!G47,'Expenditures 15-22'!I47)+'Expenditures 15-22'!D237</f>
        <v>109902</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1328378</v>
      </c>
      <c r="F23" s="763"/>
      <c r="G23" s="764">
        <f>'Expenditures 15-22'!K53-SUM('Expenditures 15-22'!G53,'Expenditures 15-22'!I53)+'Expenditures 15-22'!D251+'Expenditures 15-22'!K323-SUM('Expenditures 15-22'!G323,'Expenditures 15-22'!I323)</f>
        <v>1328378</v>
      </c>
      <c r="H23" s="286"/>
      <c r="I23" s="215"/>
    </row>
    <row r="24" spans="1:9" s="2" customFormat="1" ht="12" customHeight="1" x14ac:dyDescent="0.2">
      <c r="A24" s="762" t="s">
        <v>645</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-42</v>
      </c>
      <c r="E27" s="764">
        <f>E8</f>
        <v>118287</v>
      </c>
      <c r="F27" s="764">
        <f>'Expenditures 15-22'!K60-SUM('Expenditures 15-22'!G60,'Expenditures 15-22'!I60)+'Expenditures 15-22'!D258-E8</f>
        <v>-42</v>
      </c>
      <c r="G27" s="765">
        <f>E8</f>
        <v>118287</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24221</v>
      </c>
      <c r="F28" s="767">
        <f>'Expenditures 15-22'!K61-SUM('Expenditures 15-22'!G61,'Expenditures 15-22'!I61)+'Expenditures 15-22'!K124-SUM('Expenditures 15-22'!G124,'Expenditures 15-22'!I124)+'Expenditures 15-22'!D260-E9</f>
        <v>-2</v>
      </c>
      <c r="G28" s="765">
        <f>E9</f>
        <v>24223</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756</v>
      </c>
      <c r="F29" s="763"/>
      <c r="G29" s="765">
        <f>'Expenditures 15-22'!K62-SUM('Expenditures 15-22'!G62,'Expenditures 15-22'!I62)+'Expenditures 15-22'!K125-SUM('Expenditures 15-22'!G125,'Expenditures 15-22'!I125)+'Expenditures 15-22'!K176-SUM('Expenditures 15-22'!G176,'Expenditures 15-22'!I176)+'Expenditures 15-22'!D261</f>
        <v>756</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-1</v>
      </c>
      <c r="E31" s="764">
        <f>E12</f>
        <v>3412</v>
      </c>
      <c r="F31" s="764">
        <f>'Expenditures 15-22'!K64-SUM('Expenditures 15-22'!G64,'Expenditures 15-22'!I64)+'Expenditures 15-22'!D263-E12</f>
        <v>-1</v>
      </c>
      <c r="G31" s="764">
        <f>E12</f>
        <v>3412</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-30009</v>
      </c>
      <c r="E36" s="764">
        <f>E13</f>
        <v>30009</v>
      </c>
      <c r="F36" s="764">
        <f>'Expenditures 15-22'!K70-SUM('Expenditures 15-22'!G70,'Expenditures 15-22'!I70)+'Expenditures 15-22'!D269-E13</f>
        <v>-30009</v>
      </c>
      <c r="G36" s="764">
        <f>E13</f>
        <v>30009</v>
      </c>
    </row>
    <row r="37" spans="1:7" ht="12" customHeight="1" x14ac:dyDescent="0.2">
      <c r="A37" s="762" t="s">
        <v>464</v>
      </c>
      <c r="B37" s="760"/>
      <c r="C37" s="757">
        <v>2660</v>
      </c>
      <c r="D37" s="764">
        <f>'Expenditures 15-22'!K71-SUM('Expenditures 15-22'!G71,'Expenditures 15-22'!I71)+'Expenditures 15-22'!D270-E14</f>
        <v>30009</v>
      </c>
      <c r="E37" s="764">
        <f>E14</f>
        <v>0</v>
      </c>
      <c r="F37" s="764">
        <f>'Expenditures 15-22'!K71-SUM('Expenditures 15-22'!G71,'Expenditures 15-22'!I71)+'Expenditures 15-22'!D270-E14</f>
        <v>30009</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-43</v>
      </c>
      <c r="E40" s="767">
        <f>SUM(E19:E39)</f>
        <v>13883770</v>
      </c>
      <c r="F40" s="767">
        <f>SUM(F19:F39)</f>
        <v>-45</v>
      </c>
      <c r="G40" s="767">
        <f>SUM(G19:G39)</f>
        <v>13883772</v>
      </c>
    </row>
    <row r="41" spans="1:7" x14ac:dyDescent="0.2">
      <c r="A41" s="286"/>
      <c r="B41" s="215"/>
      <c r="C41" s="287"/>
      <c r="D41" s="2409" t="s">
        <v>601</v>
      </c>
      <c r="E41" s="2410"/>
      <c r="F41" s="771" t="s">
        <v>602</v>
      </c>
      <c r="G41" s="778"/>
    </row>
    <row r="42" spans="1:7" ht="12" customHeight="1" x14ac:dyDescent="0.2">
      <c r="A42" s="286"/>
      <c r="B42" s="215"/>
      <c r="C42" s="287"/>
      <c r="D42" s="772" t="s">
        <v>550</v>
      </c>
      <c r="E42" s="768">
        <f>D40</f>
        <v>-43</v>
      </c>
      <c r="F42" s="772" t="s">
        <v>552</v>
      </c>
      <c r="G42" s="768">
        <f>F40</f>
        <v>-45</v>
      </c>
    </row>
    <row r="43" spans="1:7" ht="12" customHeight="1" x14ac:dyDescent="0.2">
      <c r="A43" s="286"/>
      <c r="B43" s="215"/>
      <c r="C43" s="287"/>
      <c r="D43" s="772" t="s">
        <v>551</v>
      </c>
      <c r="E43" s="768">
        <f>E40</f>
        <v>13883770</v>
      </c>
      <c r="F43" s="772" t="s">
        <v>551</v>
      </c>
      <c r="G43" s="768">
        <f>G40</f>
        <v>13883772</v>
      </c>
    </row>
    <row r="44" spans="1:7" ht="12" customHeight="1" x14ac:dyDescent="0.2">
      <c r="A44" s="286"/>
      <c r="B44" s="215"/>
      <c r="C44" s="215"/>
      <c r="D44" s="782" t="s">
        <v>1164</v>
      </c>
      <c r="E44" s="783">
        <f>(E42/E43)</f>
        <v>-3.097141482464777E-6</v>
      </c>
      <c r="F44" s="782" t="s">
        <v>1164</v>
      </c>
      <c r="G44" s="783">
        <f>(G42/G43)</f>
        <v>-3.2411941077684074E-6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B34" sqref="B3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1650</v>
      </c>
      <c r="B1" s="2414"/>
      <c r="C1" s="2414"/>
      <c r="D1" s="2414"/>
      <c r="E1" s="2414"/>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8" t="s">
        <v>1934</v>
      </c>
      <c r="B5" s="2419"/>
      <c r="C5" s="2419"/>
      <c r="D5" s="2419"/>
      <c r="E5" s="2419"/>
    </row>
    <row r="6" spans="1:7" ht="12" customHeight="1" x14ac:dyDescent="0.25">
      <c r="A6" s="1923"/>
      <c r="B6" s="2420" t="str">
        <f>COVER!A17</f>
        <v>Mid State Sp Ed JA</v>
      </c>
      <c r="C6" s="2420"/>
      <c r="D6" s="2420"/>
      <c r="E6" s="1924"/>
    </row>
    <row r="7" spans="1:7" ht="11.25" customHeight="1" x14ac:dyDescent="0.25">
      <c r="A7" s="1923"/>
      <c r="B7" s="2421">
        <f>COVER!A13</f>
        <v>3011801060</v>
      </c>
      <c r="C7" s="2421"/>
      <c r="D7" s="2421"/>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t="s">
        <v>2116</v>
      </c>
      <c r="C12" s="1934" t="s">
        <v>2116</v>
      </c>
      <c r="D12" s="1937" t="s">
        <v>2116</v>
      </c>
      <c r="E12" s="1936" t="s">
        <v>2117</v>
      </c>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2116</v>
      </c>
      <c r="C15" s="1934" t="s">
        <v>2116</v>
      </c>
      <c r="D15" s="1937" t="s">
        <v>2116</v>
      </c>
      <c r="E15" s="1936" t="s">
        <v>2118</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t="s">
        <v>2116</v>
      </c>
      <c r="C18" s="1934" t="s">
        <v>2116</v>
      </c>
      <c r="D18" s="1937" t="s">
        <v>2116</v>
      </c>
      <c r="E18" s="1936" t="s">
        <v>2119</v>
      </c>
    </row>
    <row r="19" spans="1:11" ht="12" customHeight="1" x14ac:dyDescent="0.2">
      <c r="A19" s="1933" t="s">
        <v>1914</v>
      </c>
      <c r="B19" s="1934" t="s">
        <v>2116</v>
      </c>
      <c r="C19" s="1934" t="s">
        <v>2116</v>
      </c>
      <c r="D19" s="1937" t="s">
        <v>2116</v>
      </c>
      <c r="E19" s="1936" t="s">
        <v>2120</v>
      </c>
    </row>
    <row r="20" spans="1:11" ht="12" customHeight="1" x14ac:dyDescent="0.2">
      <c r="A20" s="1933" t="s">
        <v>1915</v>
      </c>
      <c r="B20" s="1934"/>
      <c r="C20" s="1934"/>
      <c r="D20" s="1937"/>
      <c r="E20" s="1936"/>
    </row>
    <row r="21" spans="1:11" ht="12" customHeight="1" x14ac:dyDescent="0.2">
      <c r="A21" s="1933" t="s">
        <v>1916</v>
      </c>
      <c r="B21" s="1934" t="s">
        <v>2116</v>
      </c>
      <c r="C21" s="1934" t="s">
        <v>2116</v>
      </c>
      <c r="D21" s="1937" t="s">
        <v>2116</v>
      </c>
      <c r="E21" s="1936" t="s">
        <v>2121</v>
      </c>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t="s">
        <v>2116</v>
      </c>
      <c r="C25" s="1934" t="s">
        <v>2116</v>
      </c>
      <c r="D25" s="1937" t="s">
        <v>2116</v>
      </c>
      <c r="E25" s="1936" t="s">
        <v>2122</v>
      </c>
    </row>
    <row r="26" spans="1:11" ht="12" customHeight="1" x14ac:dyDescent="0.2">
      <c r="A26" s="1933" t="s">
        <v>1921</v>
      </c>
      <c r="B26" s="1934"/>
      <c r="C26" s="1934"/>
      <c r="D26" s="1937"/>
      <c r="E26" s="1936"/>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t="s">
        <v>2116</v>
      </c>
      <c r="C29" s="1934" t="s">
        <v>2116</v>
      </c>
      <c r="D29" s="1937" t="s">
        <v>2116</v>
      </c>
      <c r="E29" s="1936" t="s">
        <v>2123</v>
      </c>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t="s">
        <v>2116</v>
      </c>
      <c r="C33" s="1934" t="s">
        <v>2116</v>
      </c>
      <c r="D33" s="1937" t="s">
        <v>2116</v>
      </c>
      <c r="E33" s="1936" t="s">
        <v>2124</v>
      </c>
    </row>
    <row r="34" spans="1:5" ht="12" customHeight="1" x14ac:dyDescent="0.25">
      <c r="A34" s="1938"/>
      <c r="B34" s="1938"/>
      <c r="C34" s="1938"/>
      <c r="D34" s="1938"/>
      <c r="E34" s="1938"/>
    </row>
    <row r="35" spans="1:5" ht="12" customHeight="1" x14ac:dyDescent="0.2">
      <c r="A35" s="1939"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1667</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32" sqref="N3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0" t="str">
        <f>COVER!A17</f>
        <v>Mid State Sp Ed JA</v>
      </c>
      <c r="J6" s="2441"/>
    </row>
    <row r="7" spans="1:10" x14ac:dyDescent="0.2">
      <c r="A7" s="2442" t="s">
        <v>1014</v>
      </c>
      <c r="B7" s="2443"/>
      <c r="C7" s="2443"/>
      <c r="D7" s="2443"/>
      <c r="E7" s="2444"/>
      <c r="F7" s="1604"/>
      <c r="G7" s="1593"/>
      <c r="H7" s="1603" t="s">
        <v>430</v>
      </c>
      <c r="I7" s="2445">
        <f>COVER!A13</f>
        <v>3011801060</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6" t="s">
        <v>559</v>
      </c>
      <c r="B11" s="2447"/>
      <c r="C11" s="2448"/>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1330274</v>
      </c>
      <c r="F12" s="1632"/>
      <c r="G12" s="1631">
        <f t="shared" ref="G12:G18" si="0">SUM(E12:F12)</f>
        <v>1330274</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3411</v>
      </c>
      <c r="F16" s="1632"/>
      <c r="G16" s="1631">
        <f t="shared" si="0"/>
        <v>3411</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1333685</v>
      </c>
      <c r="F19" s="1639">
        <f t="shared" si="2"/>
        <v>0</v>
      </c>
      <c r="G19" s="1639">
        <f t="shared" si="2"/>
        <v>1333685</v>
      </c>
      <c r="H19" s="1639">
        <f t="shared" si="2"/>
        <v>0</v>
      </c>
      <c r="I19" s="1639">
        <f t="shared" si="2"/>
        <v>0</v>
      </c>
      <c r="J19" s="1639">
        <f t="shared" si="2"/>
        <v>0</v>
      </c>
    </row>
    <row r="20" spans="1:10" ht="25.5" customHeight="1" thickTop="1" x14ac:dyDescent="0.2">
      <c r="A20" s="1627">
        <v>9</v>
      </c>
      <c r="B20" s="2452" t="s">
        <v>2018</v>
      </c>
      <c r="C20" s="2450"/>
      <c r="D20" s="2451"/>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1198</v>
      </c>
      <c r="D27" s="1906"/>
      <c r="E27" s="1907"/>
      <c r="F27" s="2453" t="s">
        <v>1893</v>
      </c>
      <c r="G27" s="2453"/>
    </row>
    <row r="28" spans="1:10" ht="28.5" customHeight="1" x14ac:dyDescent="0.2">
      <c r="B28" s="1642"/>
      <c r="C28" s="2455"/>
      <c r="D28" s="2455"/>
      <c r="E28" s="1909"/>
      <c r="F28" s="2455"/>
      <c r="G28" s="2455"/>
    </row>
    <row r="29" spans="1:10" x14ac:dyDescent="0.2">
      <c r="B29" s="1642"/>
      <c r="C29" s="1903" t="s">
        <v>2025</v>
      </c>
      <c r="E29" s="1908"/>
      <c r="F29" s="2454" t="s">
        <v>1894</v>
      </c>
      <c r="G29" s="2454"/>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2090</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1027</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5" spans="1:2" x14ac:dyDescent="0.2">
      <c r="A5" s="2106" t="s">
        <v>2125</v>
      </c>
    </row>
    <row r="6" spans="1:2" x14ac:dyDescent="0.2">
      <c r="A6" s="2106"/>
      <c r="B6" s="2106" t="s">
        <v>67</v>
      </c>
    </row>
    <row r="7" spans="1:2" x14ac:dyDescent="0.2">
      <c r="A7" s="2106"/>
      <c r="B7" s="2106" t="s">
        <v>2126</v>
      </c>
    </row>
    <row r="8" spans="1:2" x14ac:dyDescent="0.2">
      <c r="A8" s="2106"/>
      <c r="B8" s="2106" t="s">
        <v>2127</v>
      </c>
    </row>
    <row r="9" spans="1:2" x14ac:dyDescent="0.2">
      <c r="A9" s="2106"/>
      <c r="B9" s="2106"/>
    </row>
    <row r="10" spans="1:2" x14ac:dyDescent="0.2">
      <c r="A10" s="2106" t="s">
        <v>2176</v>
      </c>
      <c r="B10" s="2106"/>
    </row>
    <row r="11" spans="1:2" x14ac:dyDescent="0.2">
      <c r="A11" s="2106"/>
      <c r="B11" s="2106" t="s">
        <v>67</v>
      </c>
    </row>
    <row r="12" spans="1:2" x14ac:dyDescent="0.2">
      <c r="A12" s="2106"/>
      <c r="B12" s="2106" t="s">
        <v>2128</v>
      </c>
    </row>
    <row r="13" spans="1:2" x14ac:dyDescent="0.2">
      <c r="A13" s="2106"/>
      <c r="B13" s="2106"/>
    </row>
    <row r="14" spans="1:2" x14ac:dyDescent="0.2">
      <c r="A14" s="2106" t="s">
        <v>2129</v>
      </c>
      <c r="B14" s="2106"/>
    </row>
    <row r="15" spans="1:2" x14ac:dyDescent="0.2">
      <c r="A15" s="2106"/>
      <c r="B15" s="2106" t="s">
        <v>67</v>
      </c>
    </row>
    <row r="16" spans="1:2" x14ac:dyDescent="0.2">
      <c r="A16" s="2106"/>
      <c r="B16" s="2106" t="s">
        <v>2130</v>
      </c>
    </row>
    <row r="17" spans="1:2" x14ac:dyDescent="0.2">
      <c r="A17" s="2106"/>
      <c r="B17" s="2106"/>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Mid State Sp Ed JA</v>
      </c>
    </row>
    <row r="65" spans="2:2" x14ac:dyDescent="0.2">
      <c r="B65" s="393">
        <f>COVER!A13</f>
        <v>3011801060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1" t="s">
        <v>1096</v>
      </c>
      <c r="C8" s="290"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5" sqref="D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1152525</xdr:colOff>
                <xdr:row>5</xdr:row>
                <xdr:rowOff>47625</xdr:rowOff>
              </from>
              <to>
                <xdr:col>0</xdr:col>
                <xdr:colOff>2066925</xdr:colOff>
                <xdr:row>9</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2190750</xdr:colOff>
                <xdr:row>0</xdr:row>
                <xdr:rowOff>95250</xdr:rowOff>
              </from>
              <to>
                <xdr:col>1</xdr:col>
                <xdr:colOff>209550</xdr:colOff>
                <xdr:row>4</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104775</xdr:colOff>
                <xdr:row>0</xdr:row>
                <xdr:rowOff>104775</xdr:rowOff>
              </from>
              <to>
                <xdr:col>0</xdr:col>
                <xdr:colOff>1019175</xdr:colOff>
                <xdr:row>4</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123825</xdr:colOff>
                <xdr:row>5</xdr:row>
                <xdr:rowOff>47625</xdr:rowOff>
              </from>
              <to>
                <xdr:col>0</xdr:col>
                <xdr:colOff>1038225</xdr:colOff>
                <xdr:row>9</xdr:row>
                <xdr:rowOff>85725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1152525</xdr:colOff>
                <xdr:row>0</xdr:row>
                <xdr:rowOff>95250</xdr:rowOff>
              </from>
              <to>
                <xdr:col>0</xdr:col>
                <xdr:colOff>2066925</xdr:colOff>
                <xdr:row>4</xdr:row>
                <xdr:rowOff>133350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2019</v>
      </c>
      <c r="B2" s="2469"/>
      <c r="C2" s="2469"/>
      <c r="D2" s="2469"/>
      <c r="E2" s="2469"/>
      <c r="F2" s="2470"/>
      <c r="G2" s="1819"/>
      <c r="H2" s="1819"/>
    </row>
    <row r="3" spans="1:8" ht="46.5" customHeight="1" x14ac:dyDescent="0.2">
      <c r="A3" s="2471" t="s">
        <v>1723</v>
      </c>
      <c r="B3" s="2472"/>
      <c r="C3" s="2472"/>
      <c r="D3" s="2472"/>
      <c r="E3" s="2472"/>
      <c r="F3" s="2473"/>
      <c r="G3" s="1819"/>
      <c r="H3" s="1819"/>
    </row>
    <row r="4" spans="1:8" s="1571" customFormat="1" ht="41.25" customHeight="1" x14ac:dyDescent="0.2">
      <c r="A4" s="2474" t="s">
        <v>1875</v>
      </c>
      <c r="B4" s="2475"/>
      <c r="C4" s="2475"/>
      <c r="D4" s="2475"/>
      <c r="E4" s="2475"/>
      <c r="F4" s="2476"/>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16046383</v>
      </c>
      <c r="C6" s="1574">
        <f>'Acct Summary 7-8'!D8</f>
        <v>0</v>
      </c>
      <c r="D6" s="1574">
        <f>'Acct Summary 7-8'!F8</f>
        <v>0</v>
      </c>
      <c r="E6" s="1574">
        <f>'Acct Summary 7-8'!I8</f>
        <v>0</v>
      </c>
      <c r="F6" s="1574">
        <f>SUM(B6:E6)</f>
        <v>16046383</v>
      </c>
    </row>
    <row r="7" spans="1:8" s="1575" customFormat="1" ht="14.25" customHeight="1" thickBot="1" x14ac:dyDescent="0.25">
      <c r="A7" s="1573" t="s">
        <v>1635</v>
      </c>
      <c r="B7" s="1576">
        <f>'Acct Summary 7-8'!C17</f>
        <v>16076145</v>
      </c>
      <c r="C7" s="1576">
        <f>'Acct Summary 7-8'!D17</f>
        <v>0</v>
      </c>
      <c r="D7" s="1576">
        <f>'Acct Summary 7-8'!F17</f>
        <v>0</v>
      </c>
      <c r="E7" s="1835"/>
      <c r="F7" s="1574">
        <f>SUM(B7:E7)</f>
        <v>16076145</v>
      </c>
    </row>
    <row r="8" spans="1:8" s="1575" customFormat="1" ht="14.25" thickTop="1" thickBot="1" x14ac:dyDescent="0.25">
      <c r="A8" s="1577" t="s">
        <v>1636</v>
      </c>
      <c r="B8" s="1578">
        <f>(B6-B7)</f>
        <v>-29762</v>
      </c>
      <c r="C8" s="1578">
        <f>(C6-C7)</f>
        <v>0</v>
      </c>
      <c r="D8" s="1578">
        <f>(D6-D7)</f>
        <v>0</v>
      </c>
      <c r="E8" s="1576">
        <f>(E6-E7)</f>
        <v>0</v>
      </c>
      <c r="F8" s="1579">
        <f>SUM(F6-F7)</f>
        <v>-29762</v>
      </c>
    </row>
    <row r="9" spans="1:8" s="1575" customFormat="1" ht="14.25" thickTop="1" thickBot="1" x14ac:dyDescent="0.25">
      <c r="A9" s="1580" t="s">
        <v>2020</v>
      </c>
      <c r="B9" s="1581">
        <f>'Acct Summary 7-8'!C81</f>
        <v>1840277</v>
      </c>
      <c r="C9" s="1581">
        <f>'Acct Summary 7-8'!D81</f>
        <v>0</v>
      </c>
      <c r="D9" s="1581">
        <f>'Acct Summary 7-8'!F81</f>
        <v>0</v>
      </c>
      <c r="E9" s="1581">
        <f>'Acct Summary 7-8'!I81</f>
        <v>0</v>
      </c>
      <c r="F9" s="1660">
        <f>SUM(B9:E9)</f>
        <v>1840277</v>
      </c>
    </row>
    <row r="10" spans="1:8" ht="16.5" customHeight="1" thickTop="1" x14ac:dyDescent="0.2">
      <c r="A10" s="1582"/>
      <c r="B10" s="1583"/>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1948</v>
      </c>
      <c r="B14" s="2461"/>
      <c r="C14" s="2461"/>
      <c r="D14" s="2461"/>
      <c r="E14" s="2461"/>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90" zoomScaleNormal="9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7"/>
      <c r="B8" s="2478"/>
      <c r="C8" s="2478"/>
      <c r="D8" s="2479"/>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82" t="s">
        <v>1888</v>
      </c>
      <c r="D11" s="2483"/>
    </row>
    <row r="12" spans="1:4" s="4" customFormat="1" ht="12.75" x14ac:dyDescent="0.2">
      <c r="A12" s="1892"/>
      <c r="B12" s="227"/>
      <c r="C12" s="1891" t="s">
        <v>1887</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5" t="s">
        <v>353</v>
      </c>
      <c r="D27" s="2486"/>
    </row>
    <row r="28" spans="1:4" ht="12.75" x14ac:dyDescent="0.2">
      <c r="A28" s="230"/>
      <c r="B28" s="231">
        <v>2</v>
      </c>
      <c r="C28" s="2484" t="s">
        <v>1911</v>
      </c>
      <c r="D28" s="2330"/>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7" t="s">
        <v>615</v>
      </c>
      <c r="D49" s="2488"/>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80" t="s">
        <v>899</v>
      </c>
      <c r="D62" s="2481"/>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0" t="s">
        <v>757</v>
      </c>
      <c r="D76" s="2481"/>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Q6" sqref="Q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2" t="s">
        <v>2021</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1" t="str">
        <f>COVER!A17</f>
        <v>Mid State Sp Ed JA</v>
      </c>
      <c r="B7" s="2502"/>
      <c r="C7" s="2502"/>
      <c r="D7" s="2514"/>
      <c r="E7" s="2515">
        <f>COVER!A13</f>
        <v>3011801060</v>
      </c>
      <c r="F7" s="2516"/>
      <c r="G7" s="2517" t="str">
        <f>COVER!T23</f>
        <v>066-003845</v>
      </c>
      <c r="H7" s="2518"/>
      <c r="I7" s="2518"/>
      <c r="J7" s="2518"/>
      <c r="K7" s="2518"/>
      <c r="L7" s="2519"/>
    </row>
    <row r="8" spans="1:29" ht="13.5" customHeight="1" x14ac:dyDescent="0.2">
      <c r="A8" s="2006" t="s">
        <v>1903</v>
      </c>
      <c r="B8" s="1958"/>
      <c r="C8" s="1948"/>
      <c r="D8" s="1948"/>
      <c r="E8" s="1960"/>
      <c r="F8" s="1949"/>
      <c r="G8" s="2009" t="s">
        <v>1386</v>
      </c>
      <c r="H8" s="1279"/>
      <c r="I8" s="1279"/>
      <c r="J8" s="1279"/>
      <c r="K8" s="1279"/>
      <c r="L8" s="1950"/>
    </row>
    <row r="9" spans="1:29" ht="13.5" customHeight="1" x14ac:dyDescent="0.2">
      <c r="A9" s="2520"/>
      <c r="B9" s="2490"/>
      <c r="C9" s="2490"/>
      <c r="D9" s="2490"/>
      <c r="E9" s="2490"/>
      <c r="F9" s="2521"/>
      <c r="G9" s="2489" t="str">
        <f>COVER!T13</f>
        <v>MOSE, YOCKEY, BROWN &amp; KULL, LLC</v>
      </c>
      <c r="H9" s="2508"/>
      <c r="I9" s="2508"/>
      <c r="J9" s="2508"/>
      <c r="K9" s="2508"/>
      <c r="L9" s="2522"/>
    </row>
    <row r="10" spans="1:29" ht="13.5" customHeight="1" x14ac:dyDescent="0.2">
      <c r="A10" s="2498"/>
      <c r="B10" s="2499"/>
      <c r="C10" s="2499"/>
      <c r="D10" s="2499"/>
      <c r="E10" s="2499"/>
      <c r="F10" s="2500"/>
      <c r="G10" s="2489" t="str">
        <f>COVER!T17</f>
        <v>230 N. MORGAN, PO BOX 317</v>
      </c>
      <c r="H10" s="2491"/>
      <c r="I10" s="2491"/>
      <c r="J10" s="2491"/>
      <c r="K10" s="2491"/>
      <c r="L10" s="2504"/>
    </row>
    <row r="11" spans="1:29" ht="13.5" customHeight="1" x14ac:dyDescent="0.2">
      <c r="A11" s="2006" t="s">
        <v>1905</v>
      </c>
      <c r="B11" s="1958"/>
      <c r="C11" s="1948"/>
      <c r="D11" s="1960"/>
      <c r="E11" s="1948"/>
      <c r="F11" s="1949"/>
      <c r="G11" s="2489" t="str">
        <f>COVER!T19</f>
        <v>SHELBYVILLE</v>
      </c>
      <c r="H11" s="2491"/>
      <c r="I11" s="2491"/>
      <c r="J11" s="2001" t="str">
        <f>COVER!X19</f>
        <v>IL</v>
      </c>
      <c r="K11" s="2001">
        <f>COVER!Z19</f>
        <v>62565</v>
      </c>
      <c r="L11" s="2000"/>
    </row>
    <row r="12" spans="1:29" ht="13.5" customHeight="1" x14ac:dyDescent="0.2">
      <c r="A12" s="2505" t="s">
        <v>1904</v>
      </c>
      <c r="B12" s="2506"/>
      <c r="C12" s="2506"/>
      <c r="D12" s="2506"/>
      <c r="E12" s="2506"/>
      <c r="F12" s="2507"/>
      <c r="G12" s="1917"/>
      <c r="H12" s="1295"/>
      <c r="I12" s="1295"/>
      <c r="J12" s="1295"/>
      <c r="K12" s="1295"/>
      <c r="L12" s="1918"/>
    </row>
    <row r="13" spans="1:29" ht="13.5" customHeight="1" x14ac:dyDescent="0.2">
      <c r="A13" s="2489"/>
      <c r="B13" s="2508"/>
      <c r="C13" s="2508"/>
      <c r="D13" s="2508"/>
      <c r="E13" s="1294"/>
      <c r="F13" s="2002"/>
      <c r="G13" s="2010" t="s">
        <v>1906</v>
      </c>
      <c r="H13" s="1951"/>
      <c r="I13" s="2509" t="str">
        <f>COVER!T25</f>
        <v>mybkcpas@consolidated.net</v>
      </c>
      <c r="J13" s="2510"/>
      <c r="K13" s="2510"/>
      <c r="L13" s="2511"/>
    </row>
    <row r="14" spans="1:29" ht="13.5" customHeight="1" x14ac:dyDescent="0.2">
      <c r="A14" s="2489" t="str">
        <f>COVER!A19</f>
        <v>202 Prairie, PO Box 46</v>
      </c>
      <c r="B14" s="2490"/>
      <c r="C14" s="2490"/>
      <c r="D14" s="2490"/>
      <c r="E14" s="1999">
        <v>0</v>
      </c>
      <c r="F14" s="1293"/>
      <c r="G14" s="2011" t="s">
        <v>1385</v>
      </c>
      <c r="H14" s="1279"/>
      <c r="I14" s="1279"/>
      <c r="J14" s="1279"/>
      <c r="K14" s="1279"/>
      <c r="L14" s="1950"/>
    </row>
    <row r="15" spans="1:29" ht="13.5" customHeight="1" x14ac:dyDescent="0.2">
      <c r="A15" s="2489" t="str">
        <f>COVER!A21</f>
        <v>Morrisonville</v>
      </c>
      <c r="B15" s="2491"/>
      <c r="C15" s="2491"/>
      <c r="D15" s="1278"/>
      <c r="E15" s="1919"/>
      <c r="F15" s="1292"/>
      <c r="G15" s="1998" t="str">
        <f>COVER!T15</f>
        <v>Robin R. Yockey</v>
      </c>
      <c r="H15" s="1279"/>
      <c r="I15" s="1279"/>
      <c r="J15" s="1279"/>
      <c r="K15" s="1279"/>
      <c r="L15" s="1950"/>
    </row>
    <row r="16" spans="1:29" ht="12.2" customHeight="1" x14ac:dyDescent="0.2">
      <c r="A16" s="1998"/>
      <c r="B16" s="1501"/>
      <c r="C16" s="2001" t="str">
        <f>COVER!A25</f>
        <v>62546-0046</v>
      </c>
      <c r="D16" s="2001"/>
      <c r="E16" s="2001"/>
      <c r="F16" s="2002"/>
      <c r="G16" s="2492"/>
      <c r="H16" s="2493"/>
      <c r="I16" s="2493"/>
      <c r="J16" s="2493"/>
      <c r="K16" s="2493"/>
      <c r="L16" s="2494"/>
    </row>
    <row r="17" spans="1:13" ht="12.2" customHeight="1" x14ac:dyDescent="0.2">
      <c r="A17" s="2495"/>
      <c r="B17" s="2496"/>
      <c r="C17" s="2496"/>
      <c r="D17" s="2496"/>
      <c r="E17" s="2496"/>
      <c r="F17" s="2497"/>
      <c r="G17" s="2011" t="s">
        <v>1384</v>
      </c>
      <c r="H17" s="1279"/>
      <c r="I17" s="1279"/>
      <c r="J17" s="1279"/>
      <c r="K17" s="2012" t="s">
        <v>1383</v>
      </c>
      <c r="L17" s="1949"/>
      <c r="M17" s="1291"/>
    </row>
    <row r="18" spans="1:13" ht="12.2" customHeight="1" x14ac:dyDescent="0.2">
      <c r="A18" s="2498"/>
      <c r="B18" s="2499"/>
      <c r="C18" s="2499"/>
      <c r="D18" s="2499"/>
      <c r="E18" s="2499"/>
      <c r="F18" s="2500"/>
      <c r="G18" s="2501" t="str">
        <f>COVER!T21</f>
        <v>217-774-9587</v>
      </c>
      <c r="H18" s="2502"/>
      <c r="I18" s="2502"/>
      <c r="J18" s="2502"/>
      <c r="K18" s="2501" t="str">
        <f>COVER!X21</f>
        <v>217-774-9589</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3" t="str">
        <f>'Single Audit Cover'!A7</f>
        <v>Mid State Sp Ed JA</v>
      </c>
      <c r="B1" s="2524"/>
      <c r="C1" s="2524"/>
      <c r="D1" s="2524"/>
    </row>
    <row r="2" spans="1:11" s="2005" customFormat="1" ht="12.75" x14ac:dyDescent="0.2">
      <c r="A2" s="2525">
        <f>'Single Audit Cover'!E7</f>
        <v>3011801060</v>
      </c>
      <c r="B2" s="2526"/>
      <c r="C2" s="2526"/>
      <c r="D2" s="2526"/>
    </row>
    <row r="3" spans="1:11" s="2005" customFormat="1" ht="12.75" x14ac:dyDescent="0.2">
      <c r="A3" s="2523" t="s">
        <v>1897</v>
      </c>
      <c r="B3" s="2524"/>
      <c r="C3" s="2524"/>
      <c r="D3" s="2524"/>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2049</v>
      </c>
    </row>
    <row r="58" spans="1:4" x14ac:dyDescent="0.2">
      <c r="A58" s="1300"/>
      <c r="C58" s="1957"/>
      <c r="D58" s="1303" t="s">
        <v>1421</v>
      </c>
    </row>
    <row r="59" spans="1:4" ht="10.5" customHeight="1" x14ac:dyDescent="0.2">
      <c r="A59" s="1300"/>
      <c r="D59" s="1306" t="s">
        <v>1420</v>
      </c>
    </row>
    <row r="60" spans="1:4" ht="10.5" customHeight="1" x14ac:dyDescent="0.2">
      <c r="A60" s="1300"/>
      <c r="D60" s="2101" t="s">
        <v>2089</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1" t="s">
        <v>2088</v>
      </c>
    </row>
    <row r="65" spans="1:4" x14ac:dyDescent="0.2">
      <c r="A65" s="1300"/>
      <c r="C65" s="1957"/>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1" t="s">
        <v>2088</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Mid State Sp Ed JA</v>
      </c>
      <c r="B1" s="2529"/>
      <c r="C1" s="2529"/>
      <c r="D1" s="2529"/>
      <c r="E1" s="2529"/>
    </row>
    <row r="2" spans="1:5" x14ac:dyDescent="0.2">
      <c r="A2" s="2530">
        <f>'Single Audit Cover'!E7</f>
        <v>3011801060</v>
      </c>
      <c r="B2" s="2530"/>
      <c r="C2" s="2530"/>
      <c r="D2" s="2530"/>
      <c r="E2" s="2530"/>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3140774</v>
      </c>
    </row>
    <row r="11" spans="1:5" x14ac:dyDescent="0.2">
      <c r="A11" s="1346" t="s">
        <v>1458</v>
      </c>
      <c r="B11" s="1345"/>
      <c r="C11" s="1345"/>
    </row>
    <row r="12" spans="1:5" x14ac:dyDescent="0.2">
      <c r="A12" s="1346" t="s">
        <v>1457</v>
      </c>
      <c r="B12" s="1345" t="s">
        <v>1456</v>
      </c>
      <c r="C12" s="1345"/>
      <c r="D12" s="1344">
        <f>SUM('Revenues 9-14'!C112:D112,'Revenues 9-14'!F112:G112)</f>
        <v>726642</v>
      </c>
    </row>
    <row r="13" spans="1:5" x14ac:dyDescent="0.2">
      <c r="A13" s="1346" t="s">
        <v>1455</v>
      </c>
      <c r="B13" s="1345"/>
      <c r="C13" s="1345"/>
    </row>
    <row r="14" spans="1:5" x14ac:dyDescent="0.2">
      <c r="A14" s="1346" t="s">
        <v>1454</v>
      </c>
      <c r="B14" s="1345"/>
      <c r="C14" s="1345"/>
      <c r="D14" s="1344">
        <f>'ICR Computation 30'!E11</f>
        <v>0</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-2682</v>
      </c>
    </row>
    <row r="19" spans="1:4" ht="13.5" thickBot="1" x14ac:dyDescent="0.25">
      <c r="A19" s="2023" t="s">
        <v>1451</v>
      </c>
      <c r="D19" s="1343">
        <f>SUM(D10:D17)</f>
        <v>3864734</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3864734</v>
      </c>
    </row>
    <row r="33" spans="1:4" x14ac:dyDescent="0.2">
      <c r="D33" s="1340"/>
    </row>
    <row r="34" spans="1:4" x14ac:dyDescent="0.2">
      <c r="A34" s="1331" t="s">
        <v>1448</v>
      </c>
    </row>
    <row r="35" spans="1:4" x14ac:dyDescent="0.2">
      <c r="A35" s="1331" t="s">
        <v>1447</v>
      </c>
      <c r="B35" s="1333" t="s">
        <v>1446</v>
      </c>
      <c r="D35" s="1339">
        <f>' SEFA'!F19</f>
        <v>3864734</v>
      </c>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5">
        <f>SUM(D35:D45)</f>
        <v>3864734</v>
      </c>
    </row>
    <row r="49" spans="2:4" x14ac:dyDescent="0.2">
      <c r="B49" s="1334" t="s">
        <v>1442</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&amp;CReference should be made to the auditor's report regarding this information.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5"/>
  <sheetViews>
    <sheetView showGridLines="0" topLeftCell="A22" zoomScale="120" zoomScaleNormal="120" workbookViewId="0">
      <selection activeCell="J32" sqref="J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Mid State Sp Ed JA</v>
      </c>
      <c r="C1" s="2534"/>
      <c r="D1" s="2534"/>
      <c r="E1" s="2534"/>
      <c r="F1" s="2534"/>
      <c r="G1" s="2534"/>
      <c r="H1" s="2534"/>
      <c r="I1" s="2534"/>
      <c r="J1" s="2534"/>
      <c r="K1" s="2534"/>
      <c r="L1" s="2534"/>
      <c r="M1" s="2534"/>
    </row>
    <row r="2" spans="2:14" ht="15" x14ac:dyDescent="0.2">
      <c r="B2" s="2535">
        <f>'Single Audit Cover'!E7</f>
        <v>3011801060</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
        <v>2021</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2058</v>
      </c>
      <c r="C7" s="1393"/>
      <c r="D7" s="1392"/>
      <c r="E7" s="2029"/>
      <c r="F7" s="2030"/>
      <c r="G7" s="2029"/>
      <c r="H7" s="2031" t="s">
        <v>1483</v>
      </c>
      <c r="I7" s="2029"/>
      <c r="J7" s="2103" t="s">
        <v>1483</v>
      </c>
      <c r="K7" s="1388"/>
      <c r="L7" s="1387" t="s">
        <v>1481</v>
      </c>
      <c r="M7" s="1386"/>
    </row>
    <row r="8" spans="2:14" ht="15.75" x14ac:dyDescent="0.25">
      <c r="B8" s="2032" t="s">
        <v>2059</v>
      </c>
      <c r="C8" s="1393" t="s">
        <v>1485</v>
      </c>
      <c r="D8" s="1392" t="s">
        <v>1484</v>
      </c>
      <c r="E8" s="1391" t="s">
        <v>1483</v>
      </c>
      <c r="F8" s="1390" t="s">
        <v>1483</v>
      </c>
      <c r="G8" s="1389" t="s">
        <v>1483</v>
      </c>
      <c r="H8" s="2031" t="s">
        <v>1860</v>
      </c>
      <c r="I8" s="1388" t="s">
        <v>1483</v>
      </c>
      <c r="J8" s="2103" t="s">
        <v>2060</v>
      </c>
      <c r="K8" s="1388" t="s">
        <v>1482</v>
      </c>
      <c r="L8" s="1387" t="s">
        <v>1477</v>
      </c>
      <c r="M8" s="1386" t="s">
        <v>31</v>
      </c>
    </row>
    <row r="9" spans="2:14" ht="13.5" x14ac:dyDescent="0.2">
      <c r="B9" s="2033" t="s">
        <v>1480</v>
      </c>
      <c r="C9" s="1393" t="s">
        <v>1479</v>
      </c>
      <c r="D9" s="1392" t="s">
        <v>2061</v>
      </c>
      <c r="E9" s="1391" t="s">
        <v>1860</v>
      </c>
      <c r="F9" s="1390" t="s">
        <v>2060</v>
      </c>
      <c r="G9" s="1389" t="s">
        <v>1860</v>
      </c>
      <c r="H9" s="2031" t="s">
        <v>2062</v>
      </c>
      <c r="I9" s="1388" t="s">
        <v>2060</v>
      </c>
      <c r="J9" s="2103" t="s">
        <v>2062</v>
      </c>
      <c r="K9" s="1388" t="s">
        <v>1478</v>
      </c>
      <c r="L9" s="2034" t="s">
        <v>2063</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2107" t="s">
        <v>2131</v>
      </c>
      <c r="C11" s="1377"/>
      <c r="D11" s="1376"/>
      <c r="E11" s="1375"/>
      <c r="F11" s="1375"/>
      <c r="G11" s="1375"/>
      <c r="H11" s="1375"/>
      <c r="I11" s="1375"/>
      <c r="J11" s="1375"/>
      <c r="K11" s="1375"/>
      <c r="L11" s="1375"/>
      <c r="M11" s="1375"/>
    </row>
    <row r="12" spans="2:14" ht="20.100000000000001" customHeight="1" x14ac:dyDescent="0.2">
      <c r="B12" s="2107" t="s">
        <v>2132</v>
      </c>
      <c r="C12" s="1373"/>
      <c r="D12" s="1372"/>
      <c r="E12" s="1371"/>
      <c r="F12" s="1371"/>
      <c r="G12" s="1371"/>
      <c r="H12" s="1371"/>
      <c r="I12" s="1371"/>
      <c r="J12" s="1371"/>
      <c r="K12" s="1371"/>
      <c r="L12" s="1375"/>
      <c r="M12" s="1371"/>
    </row>
    <row r="13" spans="2:14" ht="24.75" customHeight="1" x14ac:dyDescent="0.2">
      <c r="B13" s="2107" t="s">
        <v>2133</v>
      </c>
      <c r="C13" s="1373"/>
      <c r="D13" s="1372"/>
      <c r="E13" s="1371"/>
      <c r="F13" s="1371"/>
      <c r="G13" s="1371"/>
      <c r="H13" s="1371"/>
      <c r="I13" s="1371"/>
      <c r="J13" s="1371"/>
      <c r="K13" s="1371"/>
      <c r="L13" s="1375"/>
      <c r="M13" s="1371"/>
    </row>
    <row r="14" spans="2:14" ht="25.5" customHeight="1" x14ac:dyDescent="0.2">
      <c r="B14" s="1374" t="s">
        <v>2134</v>
      </c>
      <c r="C14" s="1373" t="s">
        <v>2135</v>
      </c>
      <c r="D14" s="1372" t="s">
        <v>2136</v>
      </c>
      <c r="E14" s="1371">
        <v>121882</v>
      </c>
      <c r="F14" s="1371">
        <v>18219</v>
      </c>
      <c r="G14" s="1371">
        <f>5303+121721</f>
        <v>127024</v>
      </c>
      <c r="H14" s="1371">
        <v>5303</v>
      </c>
      <c r="I14" s="1371">
        <v>13077</v>
      </c>
      <c r="J14" s="1371">
        <v>0</v>
      </c>
      <c r="K14" s="1371">
        <v>0</v>
      </c>
      <c r="L14" s="1375">
        <f t="shared" ref="L14:L21" si="0">+G14+I14+K14</f>
        <v>140101</v>
      </c>
      <c r="M14" s="1371">
        <v>191794</v>
      </c>
    </row>
    <row r="15" spans="2:14" ht="25.5" customHeight="1" x14ac:dyDescent="0.2">
      <c r="B15" s="1374" t="s">
        <v>2134</v>
      </c>
      <c r="C15" s="1373" t="s">
        <v>2135</v>
      </c>
      <c r="D15" s="1372" t="s">
        <v>2137</v>
      </c>
      <c r="E15" s="2108">
        <v>0</v>
      </c>
      <c r="F15" s="2108">
        <v>155357</v>
      </c>
      <c r="G15" s="2108">
        <v>0</v>
      </c>
      <c r="H15" s="2108">
        <v>0</v>
      </c>
      <c r="I15" s="2108">
        <v>165151</v>
      </c>
      <c r="J15" s="2108">
        <v>3216</v>
      </c>
      <c r="K15" s="2108">
        <v>12386</v>
      </c>
      <c r="L15" s="2108">
        <f t="shared" si="0"/>
        <v>177537</v>
      </c>
      <c r="M15" s="1371">
        <v>200442</v>
      </c>
    </row>
    <row r="16" spans="2:14" ht="20.100000000000001" customHeight="1" x14ac:dyDescent="0.2">
      <c r="B16" s="1374"/>
      <c r="C16" s="1373"/>
      <c r="D16" s="1372"/>
      <c r="E16" s="1375"/>
      <c r="F16" s="1375"/>
      <c r="G16" s="1375"/>
      <c r="H16" s="1375"/>
      <c r="I16" s="1375"/>
      <c r="J16" s="1375"/>
      <c r="K16" s="1375"/>
      <c r="L16" s="1375"/>
      <c r="M16" s="1371"/>
    </row>
    <row r="17" spans="2:14" ht="26.25" customHeight="1" x14ac:dyDescent="0.2">
      <c r="B17" s="1374" t="s">
        <v>2138</v>
      </c>
      <c r="C17" s="1373"/>
      <c r="D17" s="1372"/>
      <c r="E17" s="2108">
        <f>SUM(E14:E16)</f>
        <v>121882</v>
      </c>
      <c r="F17" s="2108">
        <f t="shared" ref="F17:L17" si="1">SUM(F14:F16)</f>
        <v>173576</v>
      </c>
      <c r="G17" s="2108">
        <f t="shared" si="1"/>
        <v>127024</v>
      </c>
      <c r="H17" s="2108">
        <f t="shared" si="1"/>
        <v>5303</v>
      </c>
      <c r="I17" s="2108">
        <f t="shared" si="1"/>
        <v>178228</v>
      </c>
      <c r="J17" s="2108">
        <f t="shared" si="1"/>
        <v>3216</v>
      </c>
      <c r="K17" s="2108">
        <f t="shared" si="1"/>
        <v>12386</v>
      </c>
      <c r="L17" s="2108">
        <f t="shared" si="1"/>
        <v>317638</v>
      </c>
      <c r="M17" s="1371"/>
    </row>
    <row r="18" spans="2:14" ht="20.100000000000001" customHeight="1" x14ac:dyDescent="0.2">
      <c r="B18" s="1374"/>
      <c r="C18" s="1373"/>
      <c r="D18" s="1372"/>
      <c r="E18" s="1375"/>
      <c r="F18" s="1371"/>
      <c r="G18" s="1371"/>
      <c r="H18" s="1371"/>
      <c r="I18" s="1371"/>
      <c r="J18" s="1371"/>
      <c r="K18" s="1371"/>
      <c r="L18" s="1375"/>
      <c r="M18" s="1371"/>
    </row>
    <row r="19" spans="2:14" ht="24.75" customHeight="1" x14ac:dyDescent="0.2">
      <c r="B19" s="2107" t="s">
        <v>2133</v>
      </c>
      <c r="C19" s="1373"/>
      <c r="D19" s="1372"/>
      <c r="E19" s="1371"/>
      <c r="F19" s="1371"/>
      <c r="G19" s="1371"/>
      <c r="H19" s="1371"/>
      <c r="I19" s="1371"/>
      <c r="J19" s="1371"/>
      <c r="K19" s="1371"/>
      <c r="L19" s="1375"/>
      <c r="M19" s="1371"/>
    </row>
    <row r="20" spans="2:14" ht="24.75" customHeight="1" x14ac:dyDescent="0.2">
      <c r="B20" s="1374" t="s">
        <v>2139</v>
      </c>
      <c r="C20" s="1373" t="s">
        <v>2140</v>
      </c>
      <c r="D20" s="1372" t="s">
        <v>2141</v>
      </c>
      <c r="E20" s="1371">
        <f>777042+2298721</f>
        <v>3075763</v>
      </c>
      <c r="F20" s="1371">
        <v>434689</v>
      </c>
      <c r="G20" s="1371">
        <f>777042+2491868</f>
        <v>3268910</v>
      </c>
      <c r="H20" s="1371">
        <v>777042</v>
      </c>
      <c r="I20" s="1371">
        <v>241542</v>
      </c>
      <c r="J20" s="1371">
        <v>9528</v>
      </c>
      <c r="K20" s="1371">
        <v>0</v>
      </c>
      <c r="L20" s="1375">
        <f t="shared" si="0"/>
        <v>3510452</v>
      </c>
      <c r="M20" s="1371">
        <v>3729498</v>
      </c>
    </row>
    <row r="21" spans="2:14" ht="27" customHeight="1" x14ac:dyDescent="0.2">
      <c r="B21" s="1374" t="s">
        <v>2139</v>
      </c>
      <c r="C21" s="1373" t="s">
        <v>2140</v>
      </c>
      <c r="D21" s="1372" t="s">
        <v>2142</v>
      </c>
      <c r="E21" s="2108">
        <v>0</v>
      </c>
      <c r="F21" s="2108">
        <v>3128287</v>
      </c>
      <c r="G21" s="2108">
        <v>0</v>
      </c>
      <c r="H21" s="2108">
        <v>0</v>
      </c>
      <c r="I21" s="2108">
        <v>3258257</v>
      </c>
      <c r="J21" s="2108">
        <v>713898</v>
      </c>
      <c r="K21" s="2108">
        <v>226494</v>
      </c>
      <c r="L21" s="2108">
        <f t="shared" si="0"/>
        <v>3484751</v>
      </c>
      <c r="M21" s="1371">
        <v>4125485</v>
      </c>
    </row>
    <row r="22" spans="2:14" ht="20.100000000000001" customHeight="1" x14ac:dyDescent="0.2">
      <c r="B22" s="1374"/>
      <c r="C22" s="1373"/>
      <c r="D22" s="1372"/>
      <c r="E22" s="1375"/>
      <c r="F22" s="1375"/>
      <c r="G22" s="1375"/>
      <c r="H22" s="1375"/>
      <c r="I22" s="1375"/>
      <c r="J22" s="1375"/>
      <c r="K22" s="1375"/>
      <c r="L22" s="1375"/>
      <c r="M22" s="1371"/>
    </row>
    <row r="23" spans="2:14" ht="27" customHeight="1" x14ac:dyDescent="0.2">
      <c r="B23" s="1374" t="s">
        <v>2143</v>
      </c>
      <c r="C23" s="1373"/>
      <c r="D23" s="1372"/>
      <c r="E23" s="2108">
        <f>SUM(E20:E22)</f>
        <v>3075763</v>
      </c>
      <c r="F23" s="2108">
        <f t="shared" ref="F23:L23" si="2">SUM(F20:F22)</f>
        <v>3562976</v>
      </c>
      <c r="G23" s="2108">
        <f t="shared" si="2"/>
        <v>3268910</v>
      </c>
      <c r="H23" s="2108">
        <f t="shared" si="2"/>
        <v>777042</v>
      </c>
      <c r="I23" s="2108">
        <f t="shared" si="2"/>
        <v>3499799</v>
      </c>
      <c r="J23" s="2108">
        <f t="shared" si="2"/>
        <v>723426</v>
      </c>
      <c r="K23" s="2108">
        <f t="shared" si="2"/>
        <v>226494</v>
      </c>
      <c r="L23" s="2108">
        <f t="shared" si="2"/>
        <v>6995203</v>
      </c>
      <c r="M23" s="1371"/>
    </row>
    <row r="24" spans="2:14" ht="20.100000000000001" customHeight="1" x14ac:dyDescent="0.2">
      <c r="B24" s="1374"/>
      <c r="C24" s="1373"/>
      <c r="D24" s="1372"/>
      <c r="E24" s="1375"/>
      <c r="F24" s="1375"/>
      <c r="G24" s="1375"/>
      <c r="H24" s="1375"/>
      <c r="I24" s="1375"/>
      <c r="J24" s="1375"/>
      <c r="K24" s="1375"/>
      <c r="L24" s="1375"/>
      <c r="M24" s="1371"/>
    </row>
    <row r="25" spans="2:14" ht="20.100000000000001" customHeight="1" x14ac:dyDescent="0.2">
      <c r="B25" s="1374" t="s">
        <v>2156</v>
      </c>
      <c r="C25" s="1373"/>
      <c r="D25" s="1372"/>
      <c r="E25" s="2108">
        <f>E23+E17</f>
        <v>3197645</v>
      </c>
      <c r="F25" s="2108">
        <f t="shared" ref="F25:L25" si="3">F23+F17</f>
        <v>3736552</v>
      </c>
      <c r="G25" s="2108">
        <f t="shared" si="3"/>
        <v>3395934</v>
      </c>
      <c r="H25" s="2108">
        <f t="shared" si="3"/>
        <v>782345</v>
      </c>
      <c r="I25" s="2108">
        <f t="shared" si="3"/>
        <v>3678027</v>
      </c>
      <c r="J25" s="2108">
        <f t="shared" si="3"/>
        <v>726642</v>
      </c>
      <c r="K25" s="2108">
        <f t="shared" si="3"/>
        <v>238880</v>
      </c>
      <c r="L25" s="2108">
        <f t="shared" si="3"/>
        <v>7312841</v>
      </c>
      <c r="M25" s="1371"/>
    </row>
    <row r="26" spans="2:14" ht="20.100000000000001" customHeight="1" x14ac:dyDescent="0.2">
      <c r="B26" s="1374"/>
      <c r="C26" s="1373"/>
      <c r="D26" s="1372"/>
      <c r="E26" s="1375"/>
      <c r="F26" s="1375"/>
      <c r="G26" s="1375"/>
      <c r="H26" s="1375"/>
      <c r="I26" s="1375"/>
      <c r="J26" s="1375"/>
      <c r="K26" s="1375"/>
      <c r="L26" s="1375"/>
      <c r="M26" s="1371"/>
    </row>
    <row r="27" spans="2:14" s="1338" customFormat="1" ht="30.75" customHeight="1" x14ac:dyDescent="0.2">
      <c r="B27" s="2107" t="s">
        <v>2152</v>
      </c>
      <c r="C27" s="2109"/>
      <c r="D27" s="2112"/>
      <c r="E27" s="1375"/>
      <c r="F27" s="1375"/>
      <c r="G27" s="1375"/>
      <c r="H27" s="1375"/>
      <c r="I27" s="1375"/>
      <c r="J27" s="1375"/>
      <c r="K27" s="1375"/>
      <c r="L27" s="1375"/>
      <c r="M27" s="2113"/>
    </row>
    <row r="28" spans="2:14" ht="27" customHeight="1" x14ac:dyDescent="0.2">
      <c r="B28" s="1374" t="s">
        <v>2153</v>
      </c>
      <c r="C28" s="1373">
        <v>84.126000000000005</v>
      </c>
      <c r="D28" s="1372" t="s">
        <v>2154</v>
      </c>
      <c r="E28" s="2108">
        <v>113262</v>
      </c>
      <c r="F28" s="2108">
        <v>6194</v>
      </c>
      <c r="G28" s="2108">
        <v>119456</v>
      </c>
      <c r="H28" s="2108">
        <v>0</v>
      </c>
      <c r="I28" s="2108">
        <v>0</v>
      </c>
      <c r="J28" s="2108">
        <v>0</v>
      </c>
      <c r="K28" s="2108">
        <v>0</v>
      </c>
      <c r="L28" s="2108">
        <f t="shared" ref="L28" si="4">+G28+I28+K28</f>
        <v>119456</v>
      </c>
      <c r="M28" s="1371">
        <v>119456</v>
      </c>
    </row>
    <row r="29" spans="2:14" ht="20.100000000000001" customHeight="1" x14ac:dyDescent="0.2">
      <c r="B29" s="1374"/>
      <c r="C29" s="1373"/>
      <c r="D29" s="1372"/>
      <c r="E29" s="1375"/>
      <c r="F29" s="1375"/>
      <c r="G29" s="1375"/>
      <c r="H29" s="1375"/>
      <c r="I29" s="1375"/>
      <c r="J29" s="1375"/>
      <c r="K29" s="1375"/>
      <c r="L29" s="1375"/>
      <c r="M29" s="1371"/>
      <c r="N29" s="1367"/>
    </row>
    <row r="30" spans="2:14" ht="25.5" customHeight="1" x14ac:dyDescent="0.2">
      <c r="B30" s="2107" t="s">
        <v>2155</v>
      </c>
      <c r="C30" s="1373"/>
      <c r="D30" s="1372"/>
      <c r="E30" s="2110">
        <f>E28+E25</f>
        <v>3310907</v>
      </c>
      <c r="F30" s="2110">
        <f t="shared" ref="F30:L30" si="5">F28+F25</f>
        <v>3742746</v>
      </c>
      <c r="G30" s="2110">
        <f t="shared" si="5"/>
        <v>3515390</v>
      </c>
      <c r="H30" s="2110">
        <f t="shared" si="5"/>
        <v>782345</v>
      </c>
      <c r="I30" s="2110">
        <f t="shared" si="5"/>
        <v>3678027</v>
      </c>
      <c r="J30" s="2110">
        <f t="shared" si="5"/>
        <v>726642</v>
      </c>
      <c r="K30" s="2110">
        <f t="shared" si="5"/>
        <v>238880</v>
      </c>
      <c r="L30" s="2110">
        <f t="shared" si="5"/>
        <v>7432297</v>
      </c>
      <c r="M30" s="1371"/>
      <c r="N30" s="1367"/>
    </row>
    <row r="31" spans="2:14" ht="12.75" customHeight="1" x14ac:dyDescent="0.2">
      <c r="B31" s="2036"/>
      <c r="C31" s="2037"/>
      <c r="D31" s="2038"/>
      <c r="E31" s="2039"/>
      <c r="F31" s="2039"/>
      <c r="G31" s="2039"/>
      <c r="H31" s="2039"/>
      <c r="I31" s="2039"/>
      <c r="J31" s="2039"/>
      <c r="K31" s="2039"/>
      <c r="L31" s="2039"/>
      <c r="M31" s="2039"/>
      <c r="N31" s="1367"/>
    </row>
    <row r="32" spans="2:14" x14ac:dyDescent="0.2">
      <c r="B32" s="1305"/>
      <c r="C32" s="1369"/>
      <c r="D32" s="1368"/>
      <c r="E32" s="1305"/>
      <c r="F32" s="1305"/>
      <c r="G32" s="1309"/>
      <c r="H32" s="1309"/>
      <c r="I32" s="1309"/>
      <c r="J32" s="1309"/>
      <c r="K32" s="1309"/>
      <c r="L32" s="1309"/>
      <c r="M32" s="1305"/>
      <c r="N32" s="1367"/>
    </row>
    <row r="33" spans="2:14" ht="13.5" customHeight="1" x14ac:dyDescent="0.2">
      <c r="B33" s="1370" t="s">
        <v>2064</v>
      </c>
      <c r="C33" s="1369"/>
      <c r="D33" s="1368"/>
      <c r="E33" s="1305"/>
      <c r="F33" s="1305"/>
      <c r="G33" s="1309"/>
      <c r="H33" s="1309"/>
      <c r="I33" s="1309"/>
      <c r="J33" s="1309"/>
      <c r="K33" s="1309"/>
      <c r="L33" s="1309"/>
      <c r="M33" s="1305"/>
      <c r="N33" s="1367"/>
    </row>
    <row r="34" spans="2:14" ht="8.25" customHeight="1" x14ac:dyDescent="0.2">
      <c r="B34" s="1370"/>
      <c r="C34" s="1369"/>
      <c r="D34" s="1368"/>
      <c r="E34" s="1305"/>
      <c r="F34" s="1305"/>
      <c r="G34" s="1309"/>
      <c r="H34" s="1309"/>
      <c r="I34" s="1309"/>
      <c r="J34" s="1309"/>
      <c r="K34" s="1309"/>
      <c r="L34" s="1309"/>
      <c r="M34" s="1305"/>
      <c r="N34" s="1367"/>
    </row>
    <row r="35" spans="2:14" x14ac:dyDescent="0.2">
      <c r="B35" s="1963" t="s">
        <v>1946</v>
      </c>
      <c r="C35" s="1964"/>
      <c r="D35" s="1965"/>
      <c r="E35" s="1966"/>
      <c r="F35" s="1966"/>
      <c r="G35" s="1966"/>
      <c r="H35" s="1966"/>
      <c r="I35" s="1350"/>
      <c r="J35" s="1350"/>
    </row>
    <row r="36" spans="2:14" x14ac:dyDescent="0.2">
      <c r="B36" s="1967"/>
      <c r="C36" s="1968"/>
      <c r="D36" s="1969"/>
      <c r="E36" s="1970"/>
      <c r="F36" s="1970"/>
      <c r="G36" s="1350"/>
      <c r="H36" s="1350"/>
      <c r="I36" s="1350"/>
      <c r="J36" s="1350"/>
    </row>
    <row r="37" spans="2:14" ht="13.5" customHeight="1" x14ac:dyDescent="0.2">
      <c r="B37" s="1342" t="s">
        <v>1466</v>
      </c>
      <c r="G37" s="1350"/>
      <c r="H37" s="1350"/>
      <c r="I37" s="1350"/>
      <c r="J37" s="1350"/>
    </row>
    <row r="38" spans="2:14" ht="13.5" customHeight="1" x14ac:dyDescent="0.2">
      <c r="B38" s="2040"/>
      <c r="C38" s="2041"/>
      <c r="D38" s="2042"/>
      <c r="E38" s="2043"/>
      <c r="F38" s="2043"/>
      <c r="G38" s="2043"/>
      <c r="H38" s="2043"/>
      <c r="I38" s="2043"/>
      <c r="J38" s="2043"/>
      <c r="K38" s="2044"/>
      <c r="L38" s="2044"/>
      <c r="M38" s="2043"/>
    </row>
    <row r="39" spans="2:14" ht="9.6" customHeight="1" x14ac:dyDescent="0.2">
      <c r="B39" s="1366"/>
      <c r="C39" s="1365"/>
      <c r="D39" s="1364"/>
      <c r="E39" s="1331"/>
      <c r="F39" s="1331"/>
      <c r="G39" s="1350"/>
      <c r="H39" s="1350"/>
      <c r="I39" s="1350"/>
      <c r="J39" s="1350"/>
    </row>
    <row r="40" spans="2:14" ht="11.25" customHeight="1" x14ac:dyDescent="0.2">
      <c r="B40" s="1361" t="s">
        <v>1465</v>
      </c>
      <c r="C40" s="1363"/>
      <c r="D40" s="1363"/>
      <c r="E40" s="1363"/>
      <c r="F40" s="1363"/>
      <c r="G40" s="1363"/>
      <c r="H40" s="1363"/>
      <c r="I40" s="1360"/>
      <c r="J40" s="1360"/>
      <c r="K40" s="1360"/>
      <c r="L40" s="1360"/>
      <c r="M40" s="1360"/>
    </row>
    <row r="41" spans="2:14" ht="11.25" customHeight="1" x14ac:dyDescent="0.2">
      <c r="B41" s="1362" t="s">
        <v>2065</v>
      </c>
      <c r="C41" s="1360"/>
      <c r="D41" s="1360"/>
      <c r="E41" s="1360"/>
      <c r="F41" s="1360"/>
      <c r="G41" s="1360"/>
      <c r="H41" s="1360"/>
      <c r="I41" s="1360"/>
      <c r="J41" s="1360"/>
      <c r="K41" s="1360"/>
      <c r="L41" s="1360"/>
      <c r="M41" s="1360"/>
    </row>
    <row r="42" spans="2:14" ht="3.95" customHeight="1" x14ac:dyDescent="0.2">
      <c r="B42" s="1362"/>
      <c r="C42" s="1360"/>
      <c r="D42" s="1360"/>
      <c r="E42" s="1360"/>
      <c r="F42" s="1360"/>
      <c r="G42" s="1360"/>
      <c r="H42" s="1360"/>
      <c r="I42" s="1360"/>
      <c r="J42" s="1360"/>
      <c r="K42" s="1360"/>
      <c r="L42" s="1360"/>
      <c r="M42" s="1360"/>
    </row>
    <row r="43" spans="2:14" ht="11.25" customHeight="1" x14ac:dyDescent="0.2">
      <c r="B43" s="1361" t="s">
        <v>1464</v>
      </c>
      <c r="C43" s="1360"/>
      <c r="D43" s="1360"/>
      <c r="E43" s="1360"/>
      <c r="F43" s="1360"/>
      <c r="G43" s="1360"/>
      <c r="H43" s="1360"/>
      <c r="I43" s="1360"/>
      <c r="J43" s="1360"/>
      <c r="K43" s="1360"/>
      <c r="L43" s="1360"/>
      <c r="M43" s="1360"/>
    </row>
    <row r="44" spans="2:14" ht="11.25" customHeight="1" x14ac:dyDescent="0.2">
      <c r="B44" s="1355" t="s">
        <v>2066</v>
      </c>
      <c r="C44" s="1358"/>
      <c r="D44" s="1357"/>
      <c r="E44" s="1355"/>
      <c r="F44" s="1355"/>
      <c r="G44" s="1355"/>
      <c r="H44" s="1355"/>
      <c r="I44" s="1355"/>
      <c r="J44" s="1355"/>
      <c r="K44" s="1356"/>
      <c r="L44" s="1356"/>
      <c r="M44" s="1355"/>
    </row>
    <row r="45" spans="2:14" ht="3.95" customHeight="1" x14ac:dyDescent="0.2">
      <c r="B45" s="1355"/>
      <c r="C45" s="1358"/>
      <c r="D45" s="1357"/>
      <c r="E45" s="1355"/>
      <c r="F45" s="1355"/>
      <c r="G45" s="1355"/>
      <c r="H45" s="1355"/>
      <c r="I45" s="1355"/>
      <c r="J45" s="1355"/>
      <c r="K45" s="1356"/>
      <c r="L45" s="1356"/>
      <c r="M45" s="1355"/>
    </row>
    <row r="46" spans="2:14" ht="11.25" customHeight="1" x14ac:dyDescent="0.2">
      <c r="B46" s="2045" t="s">
        <v>1940</v>
      </c>
      <c r="C46" s="1358"/>
      <c r="D46" s="1357"/>
      <c r="E46" s="1355"/>
      <c r="F46" s="1355"/>
      <c r="G46" s="1355"/>
      <c r="H46" s="1355"/>
      <c r="I46" s="1355"/>
      <c r="J46" s="1355"/>
      <c r="K46" s="1356"/>
      <c r="L46" s="1356"/>
      <c r="M46" s="1355"/>
    </row>
    <row r="47" spans="2:14" ht="3.95" customHeight="1" x14ac:dyDescent="0.2">
      <c r="B47" s="2045"/>
      <c r="C47" s="1358"/>
      <c r="D47" s="1357"/>
      <c r="E47" s="1355"/>
      <c r="F47" s="1355"/>
      <c r="G47" s="1355"/>
      <c r="H47" s="1355"/>
      <c r="I47" s="1355"/>
      <c r="J47" s="1355"/>
      <c r="K47" s="1356"/>
      <c r="L47" s="1356"/>
      <c r="M47" s="1355"/>
    </row>
    <row r="48" spans="2:14" ht="11.25" customHeight="1" x14ac:dyDescent="0.2">
      <c r="B48" s="1916" t="s">
        <v>1900</v>
      </c>
      <c r="C48" s="1358"/>
      <c r="D48" s="1357"/>
      <c r="E48" s="1355"/>
      <c r="F48" s="1355"/>
      <c r="G48" s="1355"/>
      <c r="H48" s="1355"/>
      <c r="I48" s="1355"/>
      <c r="J48" s="1355"/>
      <c r="K48" s="1356"/>
      <c r="L48" s="1356"/>
      <c r="M48" s="1355"/>
    </row>
    <row r="49" spans="2:13" ht="11.25" customHeight="1" x14ac:dyDescent="0.2">
      <c r="B49" s="1355" t="s">
        <v>2067</v>
      </c>
      <c r="G49" s="1350"/>
      <c r="H49" s="1350"/>
      <c r="I49" s="1350"/>
      <c r="J49" s="1350"/>
    </row>
    <row r="50" spans="2:13" ht="11.1" customHeight="1" x14ac:dyDescent="0.2">
      <c r="B50" s="1355"/>
      <c r="G50" s="1350"/>
      <c r="H50" s="1350"/>
      <c r="I50" s="1350"/>
      <c r="J50" s="1350"/>
    </row>
    <row r="51" spans="2:13" ht="11.1" customHeight="1" x14ac:dyDescent="0.2">
      <c r="B51" s="1355"/>
      <c r="G51" s="1350"/>
      <c r="H51" s="1350"/>
      <c r="I51" s="1350"/>
      <c r="J51" s="1350"/>
    </row>
    <row r="52" spans="2:13" ht="13.5" customHeight="1" x14ac:dyDescent="0.2">
      <c r="M52" s="1354"/>
    </row>
    <row r="53" spans="2:13" ht="13.5" customHeight="1" x14ac:dyDescent="0.2">
      <c r="M53" s="1354"/>
    </row>
    <row r="54" spans="2:13" ht="13.5" customHeight="1" x14ac:dyDescent="0.2">
      <c r="M54" s="1354"/>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c r="G61" s="1350"/>
      <c r="H61" s="1350"/>
      <c r="I61" s="1350"/>
      <c r="J61" s="1350"/>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09" right="0" top="0.5" bottom="0.5" header="0.25" footer="0.25"/>
  <pageSetup scale="69"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6" zoomScale="130" zoomScaleNormal="130" workbookViewId="0">
      <selection activeCell="F19" sqref="F19:L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Mid State Sp Ed JA</v>
      </c>
      <c r="C1" s="2534"/>
      <c r="D1" s="2534"/>
      <c r="E1" s="2534"/>
      <c r="F1" s="2534"/>
      <c r="G1" s="2534"/>
      <c r="H1" s="2534"/>
      <c r="I1" s="2534"/>
      <c r="J1" s="2534"/>
      <c r="K1" s="2534"/>
      <c r="L1" s="2534"/>
      <c r="M1" s="2534"/>
    </row>
    <row r="2" spans="2:14" ht="15" x14ac:dyDescent="0.2">
      <c r="B2" s="2535">
        <f>'Single Audit Cover'!E7</f>
        <v>3011801060</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
        <v>2021</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2058</v>
      </c>
      <c r="C7" s="1393"/>
      <c r="D7" s="1392"/>
      <c r="E7" s="2029"/>
      <c r="F7" s="2030"/>
      <c r="G7" s="2029"/>
      <c r="H7" s="2031" t="s">
        <v>1483</v>
      </c>
      <c r="I7" s="2029"/>
      <c r="J7" s="2103" t="s">
        <v>1483</v>
      </c>
      <c r="K7" s="1388"/>
      <c r="L7" s="1387" t="s">
        <v>1481</v>
      </c>
      <c r="M7" s="1386"/>
    </row>
    <row r="8" spans="2:14" ht="15.75" x14ac:dyDescent="0.25">
      <c r="B8" s="2032" t="s">
        <v>2059</v>
      </c>
      <c r="C8" s="1393" t="s">
        <v>1485</v>
      </c>
      <c r="D8" s="1392" t="s">
        <v>1484</v>
      </c>
      <c r="E8" s="1391" t="s">
        <v>1483</v>
      </c>
      <c r="F8" s="1390" t="s">
        <v>1483</v>
      </c>
      <c r="G8" s="1389" t="s">
        <v>1483</v>
      </c>
      <c r="H8" s="2031" t="s">
        <v>1860</v>
      </c>
      <c r="I8" s="1388" t="s">
        <v>1483</v>
      </c>
      <c r="J8" s="2103" t="s">
        <v>2060</v>
      </c>
      <c r="K8" s="1388" t="s">
        <v>1482</v>
      </c>
      <c r="L8" s="1387" t="s">
        <v>1477</v>
      </c>
      <c r="M8" s="1386" t="s">
        <v>31</v>
      </c>
    </row>
    <row r="9" spans="2:14" ht="13.5" x14ac:dyDescent="0.2">
      <c r="B9" s="2033" t="s">
        <v>1480</v>
      </c>
      <c r="C9" s="1393" t="s">
        <v>1479</v>
      </c>
      <c r="D9" s="1392" t="s">
        <v>2061</v>
      </c>
      <c r="E9" s="1391" t="s">
        <v>1860</v>
      </c>
      <c r="F9" s="1390" t="s">
        <v>2060</v>
      </c>
      <c r="G9" s="1389" t="s">
        <v>1860</v>
      </c>
      <c r="H9" s="2031" t="s">
        <v>2062</v>
      </c>
      <c r="I9" s="1388" t="s">
        <v>2060</v>
      </c>
      <c r="J9" s="2103" t="s">
        <v>2062</v>
      </c>
      <c r="K9" s="1388" t="s">
        <v>1478</v>
      </c>
      <c r="L9" s="2034" t="s">
        <v>2063</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3.25" customHeight="1" x14ac:dyDescent="0.2">
      <c r="B11" s="2107" t="s">
        <v>2144</v>
      </c>
      <c r="C11" s="1377"/>
      <c r="D11" s="1376"/>
      <c r="E11" s="1375"/>
      <c r="F11" s="1375"/>
      <c r="G11" s="1375"/>
      <c r="H11" s="1375"/>
      <c r="I11" s="1375"/>
      <c r="J11" s="1375"/>
      <c r="K11" s="1375"/>
      <c r="L11" s="1375"/>
      <c r="M11" s="1375"/>
    </row>
    <row r="12" spans="2:14" ht="20.100000000000001" customHeight="1" x14ac:dyDescent="0.2">
      <c r="B12" s="1374"/>
      <c r="C12" s="1373"/>
      <c r="D12" s="1372"/>
      <c r="E12" s="1371"/>
      <c r="F12" s="1371"/>
      <c r="G12" s="1371"/>
      <c r="H12" s="1371"/>
      <c r="I12" s="1371"/>
      <c r="J12" s="1371"/>
      <c r="K12" s="1371"/>
      <c r="L12" s="1375"/>
      <c r="M12" s="1371"/>
    </row>
    <row r="13" spans="2:14" ht="24.75" customHeight="1" x14ac:dyDescent="0.2">
      <c r="B13" s="2107" t="s">
        <v>2145</v>
      </c>
      <c r="C13" s="1373"/>
      <c r="D13" s="1372"/>
      <c r="E13" s="1371"/>
      <c r="F13" s="1371"/>
      <c r="G13" s="1371"/>
      <c r="H13" s="1371"/>
      <c r="I13" s="1371"/>
      <c r="J13" s="1371"/>
      <c r="K13" s="1371"/>
      <c r="L13" s="1375"/>
      <c r="M13" s="1371"/>
    </row>
    <row r="14" spans="2:14" ht="20.100000000000001" customHeight="1" x14ac:dyDescent="0.2">
      <c r="B14" s="1374" t="s">
        <v>2146</v>
      </c>
      <c r="C14" s="1373">
        <v>93.778000000000006</v>
      </c>
      <c r="D14" s="1372" t="s">
        <v>2147</v>
      </c>
      <c r="E14" s="1371">
        <v>90689</v>
      </c>
      <c r="F14" s="1371">
        <v>27761</v>
      </c>
      <c r="G14" s="1371">
        <v>118450</v>
      </c>
      <c r="H14" s="1371">
        <v>0</v>
      </c>
      <c r="I14" s="1371">
        <v>0</v>
      </c>
      <c r="J14" s="1371">
        <v>0</v>
      </c>
      <c r="K14" s="1371">
        <v>0</v>
      </c>
      <c r="L14" s="1375">
        <f t="shared" ref="L14:L15" si="0">+G14+I14+K14</f>
        <v>118450</v>
      </c>
      <c r="M14" s="1371" t="s">
        <v>2148</v>
      </c>
    </row>
    <row r="15" spans="2:14" ht="20.100000000000001" customHeight="1" x14ac:dyDescent="0.2">
      <c r="B15" s="1374" t="s">
        <v>2146</v>
      </c>
      <c r="C15" s="1373">
        <v>93.778000000000006</v>
      </c>
      <c r="D15" s="1372" t="s">
        <v>2149</v>
      </c>
      <c r="E15" s="2108">
        <v>0</v>
      </c>
      <c r="F15" s="2108">
        <v>94227</v>
      </c>
      <c r="G15" s="2108">
        <v>0</v>
      </c>
      <c r="H15" s="2108">
        <v>0</v>
      </c>
      <c r="I15" s="2108">
        <v>124127</v>
      </c>
      <c r="J15" s="2108">
        <v>0</v>
      </c>
      <c r="K15" s="2108">
        <v>0</v>
      </c>
      <c r="L15" s="2108">
        <f t="shared" si="0"/>
        <v>124127</v>
      </c>
      <c r="M15" s="1371" t="s">
        <v>2148</v>
      </c>
    </row>
    <row r="16" spans="2:14" ht="20.100000000000001" customHeight="1" x14ac:dyDescent="0.2">
      <c r="B16" s="1374"/>
      <c r="C16" s="1373"/>
      <c r="D16" s="1372"/>
      <c r="E16" s="1375"/>
      <c r="F16" s="1375"/>
      <c r="G16" s="1375"/>
      <c r="H16" s="1375"/>
      <c r="I16" s="1375"/>
      <c r="J16" s="1375"/>
      <c r="K16" s="1375"/>
      <c r="L16" s="1375"/>
      <c r="M16" s="1371"/>
    </row>
    <row r="17" spans="2:14" ht="27" customHeight="1" x14ac:dyDescent="0.2">
      <c r="B17" s="2107" t="s">
        <v>2150</v>
      </c>
      <c r="C17" s="1373"/>
      <c r="D17" s="1372"/>
      <c r="E17" s="2110">
        <f>SUM(E14:E16)</f>
        <v>90689</v>
      </c>
      <c r="F17" s="2110">
        <f t="shared" ref="F17:L17" si="1">SUM(F14:F16)</f>
        <v>121988</v>
      </c>
      <c r="G17" s="2110">
        <f t="shared" si="1"/>
        <v>118450</v>
      </c>
      <c r="H17" s="2110">
        <f t="shared" si="1"/>
        <v>0</v>
      </c>
      <c r="I17" s="2110">
        <f t="shared" si="1"/>
        <v>124127</v>
      </c>
      <c r="J17" s="2110">
        <f t="shared" si="1"/>
        <v>0</v>
      </c>
      <c r="K17" s="2110">
        <f t="shared" si="1"/>
        <v>0</v>
      </c>
      <c r="L17" s="2110">
        <f t="shared" si="1"/>
        <v>242577</v>
      </c>
      <c r="M17" s="1371"/>
    </row>
    <row r="18" spans="2:14" ht="20.100000000000001" customHeight="1" x14ac:dyDescent="0.2">
      <c r="B18" s="1374"/>
      <c r="C18" s="1373"/>
      <c r="D18" s="1372"/>
      <c r="E18" s="1375"/>
      <c r="F18" s="1371"/>
      <c r="G18" s="1371"/>
      <c r="H18" s="1371"/>
      <c r="I18" s="1371"/>
      <c r="J18" s="1371"/>
      <c r="K18" s="1371"/>
      <c r="L18" s="1375"/>
      <c r="M18" s="1371"/>
    </row>
    <row r="19" spans="2:14" ht="20.100000000000001" customHeight="1" thickBot="1" x14ac:dyDescent="0.25">
      <c r="B19" s="2107" t="s">
        <v>2151</v>
      </c>
      <c r="C19" s="1373"/>
      <c r="D19" s="1372"/>
      <c r="E19" s="2111">
        <f>E17+' SEFA (2)'!E30</f>
        <v>3401596</v>
      </c>
      <c r="F19" s="2111">
        <f>F17+' SEFA (2)'!F30</f>
        <v>3864734</v>
      </c>
      <c r="G19" s="2111">
        <f>G17+' SEFA (2)'!G30</f>
        <v>3633840</v>
      </c>
      <c r="H19" s="2111">
        <f>H17+' SEFA (2)'!H30</f>
        <v>782345</v>
      </c>
      <c r="I19" s="2111">
        <f>I17+' SEFA (2)'!I30</f>
        <v>3802154</v>
      </c>
      <c r="J19" s="2111">
        <f>J17+' SEFA (2)'!J30</f>
        <v>726642</v>
      </c>
      <c r="K19" s="2111">
        <f>K17+' SEFA (2)'!K30</f>
        <v>238880</v>
      </c>
      <c r="L19" s="2111">
        <f>L17+' SEFA (2)'!L30</f>
        <v>7674874</v>
      </c>
      <c r="M19" s="1371"/>
    </row>
    <row r="20" spans="2:14" ht="20.100000000000001" customHeight="1" thickTop="1" x14ac:dyDescent="0.2">
      <c r="B20" s="1374"/>
      <c r="C20" s="1373"/>
      <c r="D20" s="1372"/>
      <c r="E20" s="1375"/>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1946</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1940</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showGridLines="0" zoomScale="120" zoomScaleNormal="120" workbookViewId="0">
      <selection activeCell="A13" sqref="A13:F1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Mid State Sp Ed JA</v>
      </c>
      <c r="B1" s="2547"/>
      <c r="C1" s="2547"/>
      <c r="D1" s="2547"/>
      <c r="E1" s="1411"/>
    </row>
    <row r="2" spans="1:7" ht="13.5" customHeight="1" x14ac:dyDescent="0.2">
      <c r="A2" s="2548">
        <f>'Single Audit Cover'!E7</f>
        <v>3011801060</v>
      </c>
      <c r="B2" s="2549"/>
      <c r="C2" s="2549"/>
      <c r="D2" s="2549"/>
      <c r="E2" s="1401"/>
    </row>
    <row r="3" spans="1:7" ht="15.75" customHeight="1" x14ac:dyDescent="0.25">
      <c r="A3" s="2550" t="s">
        <v>1493</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1847</v>
      </c>
      <c r="C6" s="1350"/>
      <c r="D6" s="1350"/>
    </row>
    <row r="7" spans="1:7" ht="60.95" customHeight="1" x14ac:dyDescent="0.2">
      <c r="A7" s="2545" t="s">
        <v>2157</v>
      </c>
      <c r="B7" s="2545"/>
      <c r="C7" s="2545"/>
      <c r="D7" s="2545"/>
      <c r="E7" s="2545"/>
      <c r="F7" s="2545"/>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2092</v>
      </c>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27" customHeight="1" x14ac:dyDescent="0.2">
      <c r="A13" s="2545" t="s">
        <v>2158</v>
      </c>
      <c r="B13" s="2545"/>
      <c r="C13" s="2545"/>
      <c r="D13" s="2545"/>
      <c r="E13" s="2545"/>
      <c r="F13" s="2545"/>
    </row>
    <row r="14" spans="1:7" ht="9.75" customHeight="1" x14ac:dyDescent="0.2">
      <c r="C14" s="1338"/>
      <c r="D14" s="1338"/>
    </row>
    <row r="15" spans="1:7" ht="13.5" customHeight="1" x14ac:dyDescent="0.2">
      <c r="C15" s="1737" t="s">
        <v>1492</v>
      </c>
      <c r="D15" s="2554" t="s">
        <v>1491</v>
      </c>
      <c r="E15" s="2554"/>
      <c r="F15" s="2554"/>
    </row>
    <row r="16" spans="1:7" ht="13.5" customHeight="1" x14ac:dyDescent="0.2">
      <c r="A16" s="1370"/>
      <c r="B16" s="1342" t="s">
        <v>1490</v>
      </c>
      <c r="C16" s="1737" t="s">
        <v>1489</v>
      </c>
      <c r="D16" s="2555" t="s">
        <v>2069</v>
      </c>
      <c r="E16" s="2555"/>
      <c r="F16" s="2555"/>
    </row>
    <row r="17" spans="1:6" ht="20.45" customHeight="1" x14ac:dyDescent="0.2">
      <c r="A17" s="2048"/>
      <c r="B17" s="2114" t="s">
        <v>2159</v>
      </c>
      <c r="C17" s="2115" t="s">
        <v>2135</v>
      </c>
      <c r="D17" s="2539"/>
      <c r="E17" s="2539"/>
      <c r="F17" s="2539"/>
    </row>
    <row r="18" spans="1:6" ht="20.65" customHeight="1" x14ac:dyDescent="0.2">
      <c r="A18" s="2048"/>
      <c r="B18" s="2049" t="s">
        <v>2160</v>
      </c>
      <c r="C18" s="1962"/>
      <c r="D18" s="2539">
        <v>618</v>
      </c>
      <c r="E18" s="2539"/>
      <c r="F18" s="2539"/>
    </row>
    <row r="19" spans="1:6" ht="20.65" customHeight="1" x14ac:dyDescent="0.2">
      <c r="A19" s="2048"/>
      <c r="B19" s="2049" t="s">
        <v>2165</v>
      </c>
      <c r="C19" s="1962"/>
      <c r="D19" s="2539">
        <v>1299</v>
      </c>
      <c r="E19" s="2539"/>
      <c r="F19" s="2539"/>
    </row>
    <row r="20" spans="1:6" ht="20.65" customHeight="1" x14ac:dyDescent="0.2">
      <c r="A20" s="2048"/>
      <c r="B20" s="2049" t="s">
        <v>2166</v>
      </c>
      <c r="C20" s="1962"/>
      <c r="D20" s="2539">
        <v>1299</v>
      </c>
      <c r="E20" s="2539"/>
      <c r="F20" s="2539"/>
    </row>
    <row r="21" spans="1:6" ht="20.65" customHeight="1" x14ac:dyDescent="0.2">
      <c r="A21" s="2048"/>
      <c r="B21" s="2049"/>
      <c r="C21" s="1962"/>
      <c r="D21" s="2544">
        <v>3216</v>
      </c>
      <c r="E21" s="2544"/>
      <c r="F21" s="2544"/>
    </row>
    <row r="22" spans="1:6" ht="20.65" customHeight="1" x14ac:dyDescent="0.2">
      <c r="A22" s="2048"/>
      <c r="B22" s="2114" t="s">
        <v>2167</v>
      </c>
      <c r="C22" s="2115" t="s">
        <v>2140</v>
      </c>
      <c r="D22" s="2539"/>
      <c r="E22" s="2539"/>
      <c r="F22" s="2539"/>
    </row>
    <row r="23" spans="1:6" ht="20.65" customHeight="1" x14ac:dyDescent="0.2">
      <c r="A23" s="2048"/>
      <c r="B23" s="2049" t="s">
        <v>2168</v>
      </c>
      <c r="C23" s="1962"/>
      <c r="D23" s="2544">
        <v>9528</v>
      </c>
      <c r="E23" s="2544"/>
      <c r="F23" s="2544"/>
    </row>
    <row r="24" spans="1:6" ht="20.65" customHeight="1" x14ac:dyDescent="0.2">
      <c r="A24" s="2048"/>
      <c r="B24" s="2049"/>
      <c r="C24" s="1962"/>
      <c r="D24" s="2539"/>
      <c r="E24" s="2539"/>
      <c r="F24" s="2539"/>
    </row>
    <row r="25" spans="1:6" ht="20.65" customHeight="1" x14ac:dyDescent="0.2">
      <c r="A25" s="2048"/>
      <c r="B25" s="2114" t="s">
        <v>2169</v>
      </c>
      <c r="C25" s="2115" t="s">
        <v>2140</v>
      </c>
      <c r="D25" s="2539"/>
      <c r="E25" s="2539"/>
      <c r="F25" s="2539"/>
    </row>
    <row r="26" spans="1:6" ht="20.65" customHeight="1" x14ac:dyDescent="0.2">
      <c r="A26" s="2048"/>
      <c r="B26" s="2049" t="s">
        <v>2170</v>
      </c>
      <c r="C26" s="1962"/>
      <c r="D26" s="2539">
        <v>268026</v>
      </c>
      <c r="E26" s="2539"/>
      <c r="F26" s="2539"/>
    </row>
    <row r="27" spans="1:6" ht="20.65" customHeight="1" x14ac:dyDescent="0.2">
      <c r="A27" s="2048"/>
      <c r="B27" s="2049" t="s">
        <v>2160</v>
      </c>
      <c r="C27" s="1962"/>
      <c r="D27" s="2539">
        <v>13971</v>
      </c>
      <c r="E27" s="2539"/>
      <c r="F27" s="2539"/>
    </row>
    <row r="28" spans="1:6" ht="20.65" customHeight="1" x14ac:dyDescent="0.2">
      <c r="A28" s="2048"/>
      <c r="B28" s="2049" t="s">
        <v>2168</v>
      </c>
      <c r="C28" s="1962"/>
      <c r="D28" s="2539">
        <v>34481</v>
      </c>
      <c r="E28" s="2539"/>
      <c r="F28" s="2539"/>
    </row>
    <row r="29" spans="1:6" ht="20.65" customHeight="1" x14ac:dyDescent="0.2">
      <c r="A29" s="1481"/>
      <c r="B29" s="2049" t="s">
        <v>2171</v>
      </c>
      <c r="C29" s="1962"/>
      <c r="D29" s="2539">
        <v>8579</v>
      </c>
      <c r="E29" s="2539"/>
      <c r="F29" s="2539"/>
    </row>
    <row r="30" spans="1:6" ht="20.65" customHeight="1" x14ac:dyDescent="0.2">
      <c r="A30" s="1481"/>
      <c r="B30" s="2049" t="s">
        <v>2165</v>
      </c>
      <c r="C30" s="1962"/>
      <c r="D30" s="2539">
        <v>11864</v>
      </c>
      <c r="E30" s="2539"/>
      <c r="F30" s="2539"/>
    </row>
    <row r="31" spans="1:6" ht="20.65" customHeight="1" x14ac:dyDescent="0.2">
      <c r="A31" s="1481"/>
      <c r="B31" s="2049" t="s">
        <v>2172</v>
      </c>
      <c r="C31" s="1962"/>
      <c r="D31" s="2539">
        <v>66616</v>
      </c>
      <c r="E31" s="2539"/>
      <c r="F31" s="2539"/>
    </row>
    <row r="32" spans="1:6" ht="20.65" customHeight="1" x14ac:dyDescent="0.2">
      <c r="A32" s="1481"/>
      <c r="B32" s="2049" t="s">
        <v>2173</v>
      </c>
      <c r="C32" s="1962"/>
      <c r="D32" s="2539">
        <v>64909</v>
      </c>
      <c r="E32" s="2539"/>
      <c r="F32" s="2539"/>
    </row>
    <row r="33" spans="1:6" ht="20.65" customHeight="1" x14ac:dyDescent="0.2">
      <c r="A33" s="1481"/>
      <c r="B33" s="2049" t="s">
        <v>2166</v>
      </c>
      <c r="C33" s="1962"/>
      <c r="D33" s="2539">
        <v>37107</v>
      </c>
      <c r="E33" s="2539"/>
      <c r="F33" s="2539"/>
    </row>
    <row r="34" spans="1:6" ht="20.65" customHeight="1" x14ac:dyDescent="0.2">
      <c r="A34" s="1481"/>
      <c r="B34" s="2049" t="s">
        <v>2174</v>
      </c>
      <c r="C34" s="1962"/>
      <c r="D34" s="2539">
        <v>208345</v>
      </c>
      <c r="E34" s="2539"/>
      <c r="F34" s="2539"/>
    </row>
    <row r="35" spans="1:6" ht="20.65" customHeight="1" x14ac:dyDescent="0.2">
      <c r="A35" s="1481"/>
      <c r="B35" s="2049"/>
      <c r="C35" s="1962"/>
      <c r="D35" s="2544">
        <f>SUM(D26:F34)</f>
        <v>713898</v>
      </c>
      <c r="E35" s="2544"/>
      <c r="F35" s="2544"/>
    </row>
    <row r="36" spans="1:6" ht="12" customHeight="1" x14ac:dyDescent="0.2">
      <c r="A36" s="1481"/>
      <c r="B36" s="1673"/>
      <c r="C36" s="1674"/>
      <c r="D36" s="1675"/>
      <c r="E36" s="1405"/>
    </row>
    <row r="37" spans="1:6" ht="12" customHeight="1" x14ac:dyDescent="0.2">
      <c r="A37" s="1738" t="s">
        <v>1938</v>
      </c>
      <c r="B37" s="1673"/>
      <c r="C37" s="1674"/>
      <c r="D37" s="1675"/>
      <c r="E37" s="1405"/>
    </row>
    <row r="38" spans="1:6" ht="30" customHeight="1" x14ac:dyDescent="0.2">
      <c r="A38" s="2540" t="s">
        <v>2161</v>
      </c>
      <c r="B38" s="2540"/>
      <c r="C38" s="2540"/>
      <c r="D38" s="2540"/>
      <c r="E38" s="2540"/>
      <c r="F38" s="2540"/>
    </row>
    <row r="39" spans="1:6" ht="13.5" customHeight="1" x14ac:dyDescent="0.2">
      <c r="A39" s="1481" t="s">
        <v>1754</v>
      </c>
      <c r="B39" s="1673"/>
      <c r="C39" s="1676">
        <v>0</v>
      </c>
      <c r="D39" s="1675"/>
      <c r="E39" s="1405"/>
    </row>
    <row r="40" spans="1:6" ht="13.5" customHeight="1" x14ac:dyDescent="0.2">
      <c r="A40" s="1481" t="s">
        <v>1755</v>
      </c>
      <c r="B40" s="1673"/>
      <c r="C40" s="1677">
        <v>0</v>
      </c>
      <c r="D40" s="1675" t="s">
        <v>2070</v>
      </c>
      <c r="E40" s="2541">
        <f>+C39+C40</f>
        <v>0</v>
      </c>
      <c r="F40" s="2542"/>
    </row>
    <row r="41" spans="1:6" ht="12" customHeight="1" x14ac:dyDescent="0.2">
      <c r="A41" s="1481"/>
      <c r="B41" s="1673"/>
      <c r="C41" s="2050"/>
      <c r="D41" s="1675"/>
      <c r="E41" s="2051"/>
      <c r="F41" s="1406"/>
    </row>
    <row r="42" spans="1:6" ht="13.5" customHeight="1" x14ac:dyDescent="0.2">
      <c r="A42" s="1738" t="s">
        <v>1939</v>
      </c>
      <c r="B42" s="1673"/>
      <c r="C42" s="1674"/>
      <c r="D42" s="1675"/>
      <c r="E42" s="1405"/>
    </row>
    <row r="43" spans="1:6" ht="14.25" customHeight="1" x14ac:dyDescent="0.2">
      <c r="A43" s="1481" t="s">
        <v>1846</v>
      </c>
      <c r="B43" s="1673"/>
      <c r="C43" s="1678"/>
      <c r="D43" s="1675"/>
      <c r="E43" s="1405"/>
    </row>
    <row r="44" spans="1:6" ht="14.25" customHeight="1" x14ac:dyDescent="0.2">
      <c r="A44" s="1481"/>
      <c r="B44" s="1673" t="s">
        <v>1756</v>
      </c>
      <c r="C44" s="1679" t="s">
        <v>2162</v>
      </c>
      <c r="D44" s="1675"/>
      <c r="E44" s="1405"/>
    </row>
    <row r="45" spans="1:6" ht="14.25" customHeight="1" x14ac:dyDescent="0.2">
      <c r="A45" s="1481"/>
      <c r="B45" s="1673" t="s">
        <v>1757</v>
      </c>
      <c r="C45" s="1679" t="s">
        <v>2162</v>
      </c>
      <c r="D45" s="1675"/>
      <c r="E45" s="1405"/>
    </row>
    <row r="46" spans="1:6" ht="14.25" customHeight="1" x14ac:dyDescent="0.2">
      <c r="A46" s="1481"/>
      <c r="B46" s="1673" t="s">
        <v>1758</v>
      </c>
      <c r="C46" s="1679" t="s">
        <v>2162</v>
      </c>
      <c r="D46" s="1675"/>
      <c r="E46" s="1405"/>
    </row>
    <row r="47" spans="1:6" ht="14.25" customHeight="1" x14ac:dyDescent="0.2">
      <c r="A47" s="1481"/>
      <c r="B47" s="1673" t="s">
        <v>1759</v>
      </c>
      <c r="C47" s="1679" t="s">
        <v>2162</v>
      </c>
      <c r="D47" s="1675"/>
      <c r="E47" s="1405"/>
    </row>
    <row r="48" spans="1:6" ht="14.25" customHeight="1" x14ac:dyDescent="0.2">
      <c r="A48" s="1481" t="s">
        <v>1760</v>
      </c>
      <c r="B48" s="1673"/>
      <c r="C48" s="1679" t="s">
        <v>2163</v>
      </c>
      <c r="D48" s="1675"/>
      <c r="E48" s="1405"/>
    </row>
    <row r="49" spans="1:6" ht="14.25" customHeight="1" x14ac:dyDescent="0.2">
      <c r="A49" s="1481" t="s">
        <v>1761</v>
      </c>
      <c r="B49" s="1673"/>
      <c r="C49" s="1680" t="s">
        <v>441</v>
      </c>
      <c r="D49" s="1675"/>
      <c r="E49" s="1405"/>
    </row>
    <row r="50" spans="1:6" ht="14.25" customHeight="1" x14ac:dyDescent="0.2">
      <c r="A50" s="1481"/>
      <c r="B50" s="1673"/>
      <c r="C50" s="1678" t="s">
        <v>1762</v>
      </c>
      <c r="D50" s="1675"/>
      <c r="E50" s="1405"/>
    </row>
    <row r="51" spans="1:6" ht="13.5" customHeight="1" x14ac:dyDescent="0.2">
      <c r="B51" s="1404"/>
      <c r="C51" s="1403"/>
      <c r="D51" s="1403"/>
    </row>
    <row r="52" spans="1:6" x14ac:dyDescent="0.2">
      <c r="A52" s="1681" t="s">
        <v>2071</v>
      </c>
      <c r="C52" s="1350"/>
      <c r="D52" s="1350"/>
    </row>
    <row r="53" spans="1:6" s="1404" customFormat="1" ht="11.25" customHeight="1" x14ac:dyDescent="0.2">
      <c r="A53" s="2052"/>
      <c r="B53" s="2043"/>
      <c r="C53" s="2043"/>
      <c r="D53" s="2043"/>
      <c r="E53" s="2043"/>
      <c r="F53" s="2043"/>
    </row>
    <row r="54" spans="1:6" s="1404" customFormat="1" ht="6" customHeight="1" x14ac:dyDescent="0.2">
      <c r="A54" s="2053"/>
    </row>
    <row r="55" spans="1:6" s="1355" customFormat="1" ht="23.25" customHeight="1" x14ac:dyDescent="0.2">
      <c r="A55" s="1402">
        <v>5</v>
      </c>
      <c r="B55" s="2543" t="s">
        <v>2072</v>
      </c>
      <c r="C55" s="2543"/>
      <c r="D55" s="2543"/>
      <c r="E55" s="1401"/>
    </row>
    <row r="56" spans="1:6" s="1355" customFormat="1" ht="3.75" customHeight="1" x14ac:dyDescent="0.2">
      <c r="A56" s="1402"/>
      <c r="B56" s="2054"/>
      <c r="C56" s="2054"/>
      <c r="D56" s="2054"/>
      <c r="E56" s="1401"/>
    </row>
    <row r="57" spans="1:6" s="1355" customFormat="1" ht="20.25" customHeight="1" x14ac:dyDescent="0.2">
      <c r="A57" s="1400">
        <v>6</v>
      </c>
      <c r="B57" s="2538" t="s">
        <v>1941</v>
      </c>
      <c r="C57" s="2538"/>
      <c r="D57" s="2538"/>
    </row>
    <row r="58" spans="1:6" ht="14.25" customHeight="1" x14ac:dyDescent="0.2">
      <c r="A58" s="1400"/>
      <c r="B58" s="2538"/>
      <c r="C58" s="2538"/>
      <c r="D58" s="2538"/>
    </row>
  </sheetData>
  <mergeCells count="32">
    <mergeCell ref="D20:F20"/>
    <mergeCell ref="D21:F21"/>
    <mergeCell ref="D15:F15"/>
    <mergeCell ref="D16:F16"/>
    <mergeCell ref="D17:F17"/>
    <mergeCell ref="D18:F18"/>
    <mergeCell ref="D19:F19"/>
    <mergeCell ref="A13:F13"/>
    <mergeCell ref="A1:D1"/>
    <mergeCell ref="A2:D2"/>
    <mergeCell ref="A3:D3"/>
    <mergeCell ref="A4:D4"/>
    <mergeCell ref="A7:F7"/>
    <mergeCell ref="D22:F22"/>
    <mergeCell ref="D23:F23"/>
    <mergeCell ref="D24:F24"/>
    <mergeCell ref="D25:F25"/>
    <mergeCell ref="B57:D57"/>
    <mergeCell ref="D26:F26"/>
    <mergeCell ref="B58:D58"/>
    <mergeCell ref="D27:F27"/>
    <mergeCell ref="D28:F28"/>
    <mergeCell ref="A38:F38"/>
    <mergeCell ref="E40:F40"/>
    <mergeCell ref="B55:D55"/>
    <mergeCell ref="D29:F29"/>
    <mergeCell ref="D30:F30"/>
    <mergeCell ref="D31:F31"/>
    <mergeCell ref="D32:F32"/>
    <mergeCell ref="D33:F33"/>
    <mergeCell ref="D34:F34"/>
    <mergeCell ref="D35:F35"/>
  </mergeCells>
  <pageMargins left="0.4" right="0.27" top="0.43" bottom="0" header="0.26" footer="0.25"/>
  <pageSetup scale="79"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39" sqref="G39:I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Mid State Sp Ed JA</v>
      </c>
      <c r="C1" s="2568"/>
      <c r="D1" s="2568"/>
      <c r="E1" s="2568"/>
      <c r="F1" s="2568"/>
      <c r="G1" s="2568"/>
      <c r="H1" s="2568"/>
      <c r="I1" s="2568"/>
      <c r="J1" s="1438"/>
    </row>
    <row r="2" spans="2:10" s="1350" customFormat="1" ht="12.75" customHeight="1" x14ac:dyDescent="0.2">
      <c r="B2" s="2569">
        <f>'Single Audit Cover'!E7</f>
        <v>3011801060</v>
      </c>
      <c r="C2" s="2570"/>
      <c r="D2" s="2570"/>
      <c r="E2" s="2570"/>
      <c r="F2" s="2570"/>
      <c r="G2" s="2570"/>
      <c r="H2" s="2570"/>
      <c r="I2" s="2570"/>
      <c r="J2" s="1438"/>
    </row>
    <row r="3" spans="2:10" s="1350" customFormat="1" ht="12.75" customHeight="1" x14ac:dyDescent="0.2">
      <c r="B3" s="2571" t="s">
        <v>1511</v>
      </c>
      <c r="C3" s="2553"/>
      <c r="D3" s="2553"/>
      <c r="E3" s="2553"/>
      <c r="F3" s="2553"/>
      <c r="G3" s="2553"/>
      <c r="H3" s="2553"/>
      <c r="I3" s="2553"/>
      <c r="J3" s="1437"/>
    </row>
    <row r="4" spans="2:10" s="1350" customFormat="1" ht="12.75" customHeight="1" x14ac:dyDescent="0.2">
      <c r="B4" s="2571" t="str">
        <f>'Single Audit Cover'!A4</f>
        <v>Year Ending June 30, 2017</v>
      </c>
      <c r="C4" s="2553"/>
      <c r="D4" s="2553"/>
      <c r="E4" s="2553"/>
      <c r="F4" s="2553"/>
      <c r="G4" s="2553"/>
      <c r="H4" s="2553"/>
      <c r="I4" s="2553"/>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1" t="s">
        <v>1510</v>
      </c>
      <c r="C7" s="2553"/>
      <c r="D7" s="2553"/>
      <c r="E7" s="2553"/>
      <c r="F7" s="2553"/>
      <c r="G7" s="2553"/>
      <c r="H7" s="2553"/>
      <c r="I7" s="255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2" t="s">
        <v>1359</v>
      </c>
      <c r="D11" s="257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2092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2092</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3" t="s">
        <v>2175</v>
      </c>
      <c r="E29" s="2573"/>
      <c r="F29" s="2573"/>
      <c r="G29" s="2573"/>
      <c r="H29" s="2573"/>
      <c r="I29" s="257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c r="F33" s="1355" t="s">
        <v>1030</v>
      </c>
      <c r="G33" s="1418" t="s">
        <v>2092</v>
      </c>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1499</v>
      </c>
      <c r="C37" s="2574" t="s">
        <v>1498</v>
      </c>
      <c r="D37" s="2575"/>
      <c r="E37" s="2575"/>
      <c r="F37" s="2576"/>
      <c r="G37" s="2574" t="s">
        <v>2075</v>
      </c>
      <c r="H37" s="2575"/>
      <c r="I37" s="2576"/>
    </row>
    <row r="38" spans="2:9" ht="16.5" customHeight="1" x14ac:dyDescent="0.2">
      <c r="B38" s="2061" t="s">
        <v>2164</v>
      </c>
      <c r="C38" s="2563" t="s">
        <v>2132</v>
      </c>
      <c r="D38" s="2564"/>
      <c r="E38" s="2564"/>
      <c r="F38" s="2565"/>
      <c r="G38" s="2577">
        <v>3678027</v>
      </c>
      <c r="H38" s="2578"/>
      <c r="I38" s="2579"/>
    </row>
    <row r="39" spans="2:9" ht="16.5" customHeight="1" x14ac:dyDescent="0.2">
      <c r="B39" s="2061"/>
      <c r="C39" s="2563"/>
      <c r="D39" s="2564"/>
      <c r="E39" s="2564"/>
      <c r="F39" s="2565"/>
      <c r="G39" s="2566"/>
      <c r="H39" s="2566"/>
      <c r="I39" s="2566"/>
    </row>
    <row r="40" spans="2:9" ht="16.5" customHeight="1" x14ac:dyDescent="0.2">
      <c r="B40" s="2061"/>
      <c r="C40" s="2563"/>
      <c r="D40" s="2564"/>
      <c r="E40" s="2564"/>
      <c r="F40" s="2565"/>
      <c r="G40" s="2566"/>
      <c r="H40" s="2566"/>
      <c r="I40" s="2566"/>
    </row>
    <row r="41" spans="2:9" ht="16.5" customHeight="1" x14ac:dyDescent="0.2">
      <c r="B41" s="2061"/>
      <c r="C41" s="2563"/>
      <c r="D41" s="2564"/>
      <c r="E41" s="2564"/>
      <c r="F41" s="2565"/>
      <c r="G41" s="2566"/>
      <c r="H41" s="2566"/>
      <c r="I41" s="2566"/>
    </row>
    <row r="42" spans="2:9" ht="16.5" customHeight="1" x14ac:dyDescent="0.2">
      <c r="B42" s="2061"/>
      <c r="C42" s="2563"/>
      <c r="D42" s="2564"/>
      <c r="E42" s="2564"/>
      <c r="F42" s="2565"/>
      <c r="G42" s="2566"/>
      <c r="H42" s="2566"/>
      <c r="I42" s="2566"/>
    </row>
    <row r="43" spans="2:9" ht="16.5" customHeight="1" x14ac:dyDescent="0.2">
      <c r="B43" s="2061"/>
      <c r="C43" s="2556" t="s">
        <v>2076</v>
      </c>
      <c r="D43" s="2557"/>
      <c r="E43" s="2557"/>
      <c r="F43" s="2558"/>
      <c r="G43" s="2559">
        <f>SUM(G38:I42)</f>
        <v>3678027</v>
      </c>
      <c r="H43" s="2559"/>
      <c r="I43" s="2559"/>
    </row>
    <row r="44" spans="2:9" ht="12.75" customHeight="1" x14ac:dyDescent="0.2"/>
    <row r="45" spans="2:9" ht="12.75" customHeight="1" x14ac:dyDescent="0.2">
      <c r="B45" s="1430" t="s">
        <v>2077</v>
      </c>
      <c r="D45" s="2560">
        <f>' SEFA'!I19</f>
        <v>3802154</v>
      </c>
      <c r="E45" s="2561"/>
    </row>
    <row r="46" spans="2:9" ht="5.25" customHeight="1" x14ac:dyDescent="0.2">
      <c r="B46" s="2062"/>
      <c r="D46" s="2063"/>
      <c r="E46" s="2064"/>
    </row>
    <row r="47" spans="2:9" ht="12.75" customHeight="1" x14ac:dyDescent="0.2">
      <c r="B47" s="1355" t="s">
        <v>2078</v>
      </c>
      <c r="C47" s="1355"/>
      <c r="D47" s="2065">
        <f>+G43/D45</f>
        <v>0.96735350540772413</v>
      </c>
      <c r="E47" s="2066"/>
      <c r="F47" s="2067"/>
      <c r="I47" s="2068"/>
    </row>
    <row r="48" spans="2:9" ht="9.9499999999999993" customHeight="1" x14ac:dyDescent="0.2"/>
    <row r="49" spans="1:9" x14ac:dyDescent="0.2">
      <c r="B49" s="1358" t="s">
        <v>1497</v>
      </c>
      <c r="C49" s="1370"/>
      <c r="D49" s="1370"/>
      <c r="E49" s="2562">
        <v>750000</v>
      </c>
      <c r="F49" s="2562"/>
      <c r="G49" s="2562"/>
      <c r="H49" s="1404"/>
    </row>
    <row r="51" spans="1:9" ht="13.5" customHeight="1" x14ac:dyDescent="0.2">
      <c r="B51" s="1358" t="s">
        <v>1496</v>
      </c>
      <c r="C51" s="1370"/>
      <c r="E51" s="1418"/>
      <c r="F51" s="1355" t="s">
        <v>1030</v>
      </c>
      <c r="G51" s="1418" t="s">
        <v>2092</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topLeftCell="A28"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Mid State Sp Ed JA</v>
      </c>
      <c r="C1" s="2567"/>
      <c r="D1" s="2567"/>
      <c r="E1" s="2567"/>
      <c r="F1" s="2567"/>
      <c r="G1" s="2567"/>
      <c r="H1" s="2567"/>
      <c r="I1" s="2567"/>
      <c r="J1" s="2567"/>
      <c r="K1" s="2567"/>
      <c r="L1" s="1471"/>
      <c r="M1" s="1471"/>
    </row>
    <row r="2" spans="1:13" ht="12" customHeight="1" x14ac:dyDescent="0.2">
      <c r="B2" s="2569">
        <f>'Single Audit Cover'!E7</f>
        <v>3011801060</v>
      </c>
      <c r="C2" s="2569"/>
      <c r="D2" s="2569"/>
      <c r="E2" s="2569"/>
      <c r="F2" s="2569"/>
      <c r="G2" s="2569"/>
      <c r="H2" s="2569"/>
      <c r="I2" s="2569"/>
      <c r="J2" s="2569"/>
      <c r="K2" s="2569"/>
      <c r="L2" s="1470"/>
      <c r="M2" s="1469"/>
    </row>
    <row r="3" spans="1:13" ht="10.35" customHeight="1" x14ac:dyDescent="0.2">
      <c r="B3" s="2552" t="s">
        <v>1511</v>
      </c>
      <c r="C3" s="2552"/>
      <c r="D3" s="2552"/>
      <c r="E3" s="2552"/>
      <c r="F3" s="2552"/>
      <c r="G3" s="2552"/>
      <c r="H3" s="2552"/>
      <c r="I3" s="2552"/>
      <c r="J3" s="2552"/>
      <c r="K3" s="2552"/>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2" t="s">
        <v>1530</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2022</v>
      </c>
      <c r="D10" s="1683">
        <v>1</v>
      </c>
      <c r="E10" s="1404"/>
      <c r="F10" s="1408" t="s">
        <v>1528</v>
      </c>
      <c r="G10" s="1463" t="s">
        <v>2092</v>
      </c>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1" t="s">
        <v>2177</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5" ht="39" customHeight="1" x14ac:dyDescent="0.2">
      <c r="B17" s="2581" t="s">
        <v>2179</v>
      </c>
      <c r="C17" s="2581"/>
      <c r="D17" s="2581"/>
      <c r="E17" s="2581"/>
      <c r="F17" s="2581"/>
      <c r="G17" s="2581"/>
      <c r="H17" s="2581"/>
      <c r="I17" s="2581"/>
      <c r="J17" s="2581"/>
      <c r="K17" s="2581"/>
      <c r="L17" s="1440"/>
    </row>
    <row r="18" spans="2:15" ht="4.5" customHeight="1" x14ac:dyDescent="0.2">
      <c r="B18" s="1422"/>
      <c r="C18" s="1422"/>
      <c r="L18" s="1440"/>
    </row>
    <row r="19" spans="2:15" s="1370" customFormat="1" ht="13.5" customHeight="1" x14ac:dyDescent="0.2">
      <c r="B19" s="2079" t="s">
        <v>2084</v>
      </c>
      <c r="C19" s="2079"/>
      <c r="D19" s="2080"/>
      <c r="E19" s="2080"/>
      <c r="F19" s="2080"/>
      <c r="G19" s="2081"/>
      <c r="H19" s="2080"/>
      <c r="I19" s="2081"/>
      <c r="J19" s="2080"/>
      <c r="K19" s="2080"/>
      <c r="L19" s="1458"/>
    </row>
    <row r="20" spans="2:15" ht="72" customHeight="1" x14ac:dyDescent="0.2">
      <c r="B20" s="2581" t="s">
        <v>2180</v>
      </c>
      <c r="C20" s="2581"/>
      <c r="D20" s="2581"/>
      <c r="E20" s="2581"/>
      <c r="F20" s="2581"/>
      <c r="G20" s="2581"/>
      <c r="H20" s="2581"/>
      <c r="I20" s="2581"/>
      <c r="J20" s="2581"/>
      <c r="K20" s="2581"/>
      <c r="L20" s="1440"/>
    </row>
    <row r="21" spans="2:15" ht="4.5" customHeight="1" x14ac:dyDescent="0.2">
      <c r="B21" s="1457"/>
      <c r="C21" s="1457"/>
      <c r="L21" s="1440"/>
    </row>
    <row r="22" spans="2:15" ht="13.5" customHeight="1" x14ac:dyDescent="0.2">
      <c r="B22" s="2079" t="s">
        <v>1522</v>
      </c>
      <c r="C22" s="2079"/>
      <c r="D22" s="2056"/>
      <c r="E22" s="2056"/>
      <c r="F22" s="2056"/>
      <c r="G22" s="2057"/>
      <c r="H22" s="2056"/>
      <c r="I22" s="2057"/>
      <c r="J22" s="2056"/>
      <c r="K22" s="2056"/>
      <c r="L22" s="1440"/>
    </row>
    <row r="23" spans="2:15" ht="26.25" customHeight="1" x14ac:dyDescent="0.2">
      <c r="B23" s="2581" t="s">
        <v>2178</v>
      </c>
      <c r="C23" s="2581"/>
      <c r="D23" s="2581"/>
      <c r="E23" s="2581"/>
      <c r="F23" s="2581"/>
      <c r="G23" s="2581"/>
      <c r="H23" s="2581"/>
      <c r="I23" s="2581"/>
      <c r="J23" s="2581"/>
      <c r="K23" s="2581"/>
      <c r="L23" s="1440"/>
    </row>
    <row r="24" spans="2:15" ht="4.5" hidden="1" customHeight="1" x14ac:dyDescent="0.2">
      <c r="B24" s="1422"/>
      <c r="C24" s="1422"/>
      <c r="L24" s="1440"/>
    </row>
    <row r="25" spans="2:15" ht="13.5" customHeight="1" x14ac:dyDescent="0.2">
      <c r="B25" s="2079" t="s">
        <v>1521</v>
      </c>
      <c r="C25" s="2079"/>
      <c r="D25" s="2056"/>
      <c r="E25" s="2056"/>
      <c r="F25" s="2056"/>
      <c r="G25" s="2057"/>
      <c r="H25" s="2056"/>
      <c r="I25" s="2057"/>
      <c r="J25" s="2056"/>
      <c r="K25" s="2056"/>
      <c r="L25" s="1440"/>
    </row>
    <row r="26" spans="2:15" ht="30" customHeight="1" x14ac:dyDescent="0.2">
      <c r="B26" s="2581" t="s">
        <v>2184</v>
      </c>
      <c r="C26" s="2581"/>
      <c r="D26" s="2581"/>
      <c r="E26" s="2581"/>
      <c r="F26" s="2581"/>
      <c r="G26" s="2581"/>
      <c r="H26" s="2581"/>
      <c r="I26" s="2581"/>
      <c r="J26" s="2581"/>
      <c r="K26" s="2581"/>
      <c r="L26" s="1440"/>
    </row>
    <row r="27" spans="2:15" ht="4.5" customHeight="1" x14ac:dyDescent="0.2">
      <c r="B27" s="1422"/>
      <c r="C27" s="1422"/>
      <c r="L27" s="1440"/>
    </row>
    <row r="28" spans="2:15" ht="13.5" customHeight="1" x14ac:dyDescent="0.2">
      <c r="B28" s="2082" t="s">
        <v>1520</v>
      </c>
      <c r="C28" s="2082"/>
      <c r="D28" s="2056"/>
      <c r="E28" s="2056"/>
      <c r="F28" s="2056"/>
      <c r="G28" s="2057"/>
      <c r="H28" s="2056"/>
      <c r="I28" s="2057"/>
      <c r="J28" s="2056"/>
      <c r="K28" s="2056"/>
      <c r="L28" s="1440"/>
    </row>
    <row r="29" spans="2:15" ht="86.25" customHeight="1" x14ac:dyDescent="0.2">
      <c r="B29" s="2584" t="s">
        <v>2181</v>
      </c>
      <c r="C29" s="2584"/>
      <c r="D29" s="2581"/>
      <c r="E29" s="2581"/>
      <c r="F29" s="2581"/>
      <c r="G29" s="2581"/>
      <c r="H29" s="2581"/>
      <c r="I29" s="2581"/>
      <c r="J29" s="2581"/>
      <c r="K29" s="2581"/>
      <c r="L29" s="1440"/>
    </row>
    <row r="30" spans="2:15" ht="4.5" customHeight="1" x14ac:dyDescent="0.2">
      <c r="B30" s="1456"/>
      <c r="C30" s="1456"/>
      <c r="D30" s="1404"/>
      <c r="E30" s="1404"/>
      <c r="F30" s="1404"/>
      <c r="G30" s="1425"/>
      <c r="H30" s="1404"/>
      <c r="I30" s="1425"/>
      <c r="J30" s="1404"/>
      <c r="K30" s="1404"/>
      <c r="L30" s="1440"/>
    </row>
    <row r="31" spans="2:15" s="1404" customFormat="1" ht="13.5" customHeight="1" x14ac:dyDescent="0.2">
      <c r="B31" s="2083" t="s">
        <v>1519</v>
      </c>
      <c r="C31" s="2083"/>
      <c r="D31" s="2076"/>
      <c r="E31" s="2056"/>
      <c r="F31" s="2056"/>
      <c r="G31" s="2057"/>
      <c r="H31" s="2056"/>
      <c r="I31" s="2057"/>
      <c r="J31" s="2056"/>
      <c r="K31" s="2056"/>
      <c r="L31" s="1440"/>
    </row>
    <row r="32" spans="2:15" s="1404" customFormat="1" ht="45.75" customHeight="1" x14ac:dyDescent="0.25">
      <c r="B32" s="2580" t="s">
        <v>2185</v>
      </c>
      <c r="C32" s="2580"/>
      <c r="D32" s="2581"/>
      <c r="E32" s="2581"/>
      <c r="F32" s="2581"/>
      <c r="G32" s="2581"/>
      <c r="H32" s="2581"/>
      <c r="I32" s="2581"/>
      <c r="J32" s="2581"/>
      <c r="K32" s="2581"/>
      <c r="L32" s="1440"/>
      <c r="O32" s="2118"/>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6:K26"/>
    <mergeCell ref="B29:K29"/>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F11" sqref="F1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Mid State Sp Ed JA</v>
      </c>
      <c r="C1" s="2588"/>
      <c r="D1" s="2588"/>
      <c r="E1" s="2588"/>
      <c r="F1" s="2588"/>
      <c r="G1" s="2588"/>
      <c r="H1" s="2588"/>
      <c r="I1" s="2588"/>
      <c r="J1" s="2588"/>
      <c r="K1" s="2588"/>
      <c r="L1" s="1490"/>
    </row>
    <row r="2" spans="1:12" ht="12.75" customHeight="1" x14ac:dyDescent="0.2">
      <c r="B2" s="2589">
        <f>'Single Audit Cover'!E7</f>
        <v>3011801060</v>
      </c>
      <c r="C2" s="2589"/>
      <c r="D2" s="2589"/>
      <c r="E2" s="2589"/>
      <c r="F2" s="2589"/>
      <c r="G2" s="2589"/>
      <c r="H2" s="2589"/>
      <c r="I2" s="2589"/>
      <c r="J2" s="2589"/>
      <c r="K2" s="2589"/>
      <c r="L2" s="1489"/>
    </row>
    <row r="3" spans="1:12" ht="12.75" customHeight="1" x14ac:dyDescent="0.2">
      <c r="B3" s="2552" t="s">
        <v>1511</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1364</v>
      </c>
      <c r="C5" s="1338"/>
      <c r="L5" s="1404"/>
    </row>
    <row r="6" spans="1:12" ht="30.75" customHeight="1" x14ac:dyDescent="0.2">
      <c r="A6" s="1404"/>
      <c r="B6" s="2590" t="s">
        <v>1550</v>
      </c>
      <c r="C6" s="2590"/>
      <c r="D6" s="2590"/>
      <c r="E6" s="2590"/>
      <c r="F6" s="2590"/>
      <c r="G6" s="2590"/>
      <c r="H6" s="2590"/>
      <c r="I6" s="2590"/>
      <c r="J6" s="2590"/>
      <c r="K6" s="2590"/>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2022</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3"/>
      <c r="G12" s="2573"/>
      <c r="H12" s="2573"/>
      <c r="I12" s="2573"/>
      <c r="J12" s="2573"/>
      <c r="K12" s="257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5"/>
      <c r="E14" s="2585"/>
      <c r="F14" s="2585"/>
      <c r="H14" s="1407" t="s">
        <v>1544</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6"/>
      <c r="E16" s="2586"/>
      <c r="F16" s="2586"/>
      <c r="G16" s="2586"/>
      <c r="H16" s="2586"/>
      <c r="I16" s="2586"/>
      <c r="J16" s="2586"/>
      <c r="K16" s="2586"/>
      <c r="L16" s="1404"/>
    </row>
    <row r="17" spans="2:12" ht="13.5" customHeight="1" x14ac:dyDescent="0.2">
      <c r="B17" s="1408" t="s">
        <v>1542</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1" t="s">
        <v>2182</v>
      </c>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Mid State Sp Ed JA</v>
      </c>
      <c r="C1" s="2567"/>
      <c r="D1" s="2567"/>
      <c r="E1" s="1500"/>
    </row>
    <row r="2" spans="2:5" s="1370" customFormat="1" ht="12.75" customHeight="1" x14ac:dyDescent="0.2">
      <c r="B2" s="2569">
        <f>'Single Audit Cover'!E7</f>
        <v>3011801060</v>
      </c>
      <c r="C2" s="2569"/>
      <c r="D2" s="2569"/>
      <c r="E2" s="1499"/>
    </row>
    <row r="3" spans="2:5" s="1331" customFormat="1" ht="12.75" customHeight="1" x14ac:dyDescent="0.2">
      <c r="B3" s="2552" t="s">
        <v>1560</v>
      </c>
      <c r="C3" s="2552"/>
      <c r="D3" s="2552"/>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1901</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t="s">
        <v>2183</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Mid State Sp Ed JA</v>
      </c>
      <c r="C1" s="2567"/>
      <c r="D1" s="2567"/>
      <c r="E1" s="2567"/>
      <c r="F1" s="1490"/>
      <c r="G1" s="1490"/>
      <c r="H1" s="1490"/>
      <c r="I1" s="1490"/>
      <c r="J1" s="1490"/>
      <c r="K1" s="1490"/>
      <c r="L1" s="1490"/>
    </row>
    <row r="2" spans="2:12" ht="13.5" customHeight="1" x14ac:dyDescent="0.2">
      <c r="B2" s="2569">
        <f>'Single Audit Cover'!E7</f>
        <v>3011801060</v>
      </c>
      <c r="C2" s="2569"/>
      <c r="D2" s="2569"/>
      <c r="E2" s="2569"/>
      <c r="F2" s="1489"/>
      <c r="G2" s="1489"/>
      <c r="H2" s="1489"/>
      <c r="I2" s="1489"/>
      <c r="J2" s="1489"/>
      <c r="K2" s="1489"/>
      <c r="L2" s="1489"/>
    </row>
    <row r="3" spans="2:12" ht="13.5" customHeight="1" x14ac:dyDescent="0.2">
      <c r="B3" s="2552" t="s">
        <v>1568</v>
      </c>
      <c r="C3" s="2552"/>
      <c r="D3" s="2552"/>
      <c r="E3" s="2552"/>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c r="C11" s="2584"/>
      <c r="D11" s="2581"/>
      <c r="E11" s="2581"/>
    </row>
    <row r="12" spans="2:12" ht="13.5" customHeight="1" x14ac:dyDescent="0.2">
      <c r="B12" s="1404"/>
      <c r="C12" s="1404"/>
      <c r="D12" s="1404"/>
    </row>
    <row r="13" spans="2:12" ht="13.5" customHeight="1" x14ac:dyDescent="0.2">
      <c r="B13" s="1305" t="s">
        <v>1564</v>
      </c>
      <c r="C13" s="1305"/>
      <c r="D13" s="1404"/>
    </row>
    <row r="14" spans="2:12" ht="76.5" customHeight="1" x14ac:dyDescent="0.2">
      <c r="B14" s="2584"/>
      <c r="C14" s="2584"/>
      <c r="D14" s="2581"/>
      <c r="E14" s="2581"/>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296</v>
      </c>
    </row>
    <row r="2" spans="1:2" x14ac:dyDescent="0.2">
      <c r="A2" t="s">
        <v>297</v>
      </c>
      <c r="B2" s="1221">
        <f>COVER!A13</f>
        <v>3011801060</v>
      </c>
    </row>
    <row r="3" spans="1:2" x14ac:dyDescent="0.2">
      <c r="A3" t="s">
        <v>1109</v>
      </c>
      <c r="B3" s="1221" t="str">
        <f>COVER!A15</f>
        <v>Christian</v>
      </c>
    </row>
    <row r="4" spans="1:2" x14ac:dyDescent="0.2">
      <c r="A4" t="s">
        <v>1165</v>
      </c>
      <c r="B4" s="1221" t="str">
        <f>COVER!A17</f>
        <v>Mid State Sp Ed JA</v>
      </c>
    </row>
    <row r="5" spans="1:2" x14ac:dyDescent="0.2">
      <c r="A5" t="s">
        <v>798</v>
      </c>
      <c r="B5" s="1221" t="str">
        <f>COVER!A38</f>
        <v>Angela Armour</v>
      </c>
    </row>
    <row r="6" spans="1:2" x14ac:dyDescent="0.2">
      <c r="A6" t="s">
        <v>803</v>
      </c>
      <c r="B6" s="1221">
        <f>COVER!P35</f>
        <v>0</v>
      </c>
    </row>
    <row r="7" spans="1:2" x14ac:dyDescent="0.2">
      <c r="A7" t="s">
        <v>799</v>
      </c>
      <c r="B7" s="1221">
        <f>COVER!I38</f>
        <v>0</v>
      </c>
    </row>
    <row r="8" spans="1:2" x14ac:dyDescent="0.2">
      <c r="A8" t="s">
        <v>800</v>
      </c>
      <c r="B8" s="1221" t="str">
        <f>COVER!T38</f>
        <v>Julie Wollerman</v>
      </c>
    </row>
    <row r="9" spans="1:2" x14ac:dyDescent="0.2">
      <c r="A9" s="21" t="s">
        <v>1110</v>
      </c>
      <c r="B9" s="1900" t="str">
        <f>AUDITCHECK!D29</f>
        <v>CASH</v>
      </c>
    </row>
    <row r="10" spans="1:2" x14ac:dyDescent="0.2">
      <c r="A10" t="s">
        <v>1129</v>
      </c>
      <c r="B10" s="1221">
        <f>COVER!B5</f>
        <v>0</v>
      </c>
    </row>
    <row r="11" spans="1:2" x14ac:dyDescent="0.2">
      <c r="A11" t="s">
        <v>1130</v>
      </c>
      <c r="B11" s="1221" t="str">
        <f>COVER!B6</f>
        <v>X</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Yes</v>
      </c>
    </row>
    <row r="15" spans="1:2" x14ac:dyDescent="0.2">
      <c r="A15" t="s">
        <v>656</v>
      </c>
      <c r="B15" s="1221" t="str">
        <f>COVER!T23</f>
        <v>066-003845</v>
      </c>
    </row>
    <row r="16" spans="1:2" x14ac:dyDescent="0.2">
      <c r="A16" t="s">
        <v>489</v>
      </c>
      <c r="B16" s="1221" t="str">
        <f>COVER!T13</f>
        <v>MOSE, YOCKEY, BROWN &amp; KULL, LLC</v>
      </c>
    </row>
    <row r="17" spans="1:2" x14ac:dyDescent="0.2">
      <c r="A17" t="s">
        <v>1029</v>
      </c>
      <c r="B17" s="1221" t="str">
        <f>COVER!T15</f>
        <v>Robin R. Yockey</v>
      </c>
    </row>
    <row r="18" spans="1:2" x14ac:dyDescent="0.2">
      <c r="A18" t="s">
        <v>1344</v>
      </c>
      <c r="B18" s="1221" t="str">
        <f>COVER!T17</f>
        <v>230 N. MORGAN, PO BOX 317</v>
      </c>
    </row>
    <row r="19" spans="1:2" x14ac:dyDescent="0.2">
      <c r="A19" t="s">
        <v>1031</v>
      </c>
      <c r="B19" s="1221" t="str">
        <f>COVER!T25</f>
        <v>mybkcpas@consolidated.net</v>
      </c>
    </row>
    <row r="20" spans="1:2" x14ac:dyDescent="0.2">
      <c r="A20" t="s">
        <v>1032</v>
      </c>
      <c r="B20" s="1221" t="str">
        <f>COVER!T19</f>
        <v>SHELBYVILLE</v>
      </c>
    </row>
    <row r="21" spans="1:2" x14ac:dyDescent="0.2">
      <c r="A21" t="s">
        <v>557</v>
      </c>
      <c r="B21" s="1221" t="str">
        <f>COVER!X19</f>
        <v>IL</v>
      </c>
    </row>
    <row r="22" spans="1:2" x14ac:dyDescent="0.2">
      <c r="A22" t="s">
        <v>1033</v>
      </c>
      <c r="B22" s="1221">
        <f>COVER!Z19</f>
        <v>62565</v>
      </c>
    </row>
    <row r="23" spans="1:2" x14ac:dyDescent="0.2">
      <c r="A23" t="s">
        <v>1346</v>
      </c>
      <c r="B23" s="1221" t="str">
        <f>COVER!T21</f>
        <v>217-774-9587</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Yes</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t="str">
        <f>'Assets-Liab 5-6'!C12</f>
        <v xml:space="preserve"> </v>
      </c>
      <c r="D76" s="13" t="e">
        <f t="shared" si="0"/>
        <v>#VALUE!</v>
      </c>
    </row>
    <row r="77" spans="1:4" x14ac:dyDescent="0.2">
      <c r="A77" s="54">
        <v>16</v>
      </c>
      <c r="B77" s="1221">
        <f>'Assets-Liab 5-6'!C13</f>
        <v>1845960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5683</v>
      </c>
      <c r="D86" s="13" t="str">
        <f t="shared" si="0"/>
        <v>Error?</v>
      </c>
    </row>
    <row r="87" spans="1:4" x14ac:dyDescent="0.2">
      <c r="A87" s="82">
        <v>26</v>
      </c>
      <c r="D87" s="13" t="str">
        <f t="shared" si="0"/>
        <v>OK</v>
      </c>
    </row>
    <row r="88" spans="1:4" x14ac:dyDescent="0.2">
      <c r="A88" s="54">
        <v>27</v>
      </c>
      <c r="B88" s="1221" t="str">
        <f>'Assets-Liab 5-6'!C32</f>
        <v xml:space="preserve"> </v>
      </c>
      <c r="D88" s="13" t="e">
        <f t="shared" si="0"/>
        <v>#VALUE!</v>
      </c>
    </row>
    <row r="89" spans="1:4" x14ac:dyDescent="0.2">
      <c r="A89" s="82">
        <v>28</v>
      </c>
      <c r="D89" s="13" t="str">
        <f t="shared" si="0"/>
        <v>OK</v>
      </c>
    </row>
    <row r="90" spans="1:4" x14ac:dyDescent="0.2">
      <c r="A90" s="82">
        <v>29</v>
      </c>
      <c r="D90" s="13" t="str">
        <f t="shared" si="0"/>
        <v>OK</v>
      </c>
    </row>
    <row r="91" spans="1:4" x14ac:dyDescent="0.2">
      <c r="A91" s="54">
        <v>30</v>
      </c>
      <c r="B91" s="1221">
        <f>'Assets-Liab 5-6'!C34</f>
        <v>5683</v>
      </c>
      <c r="C91" s="13" t="s">
        <v>652</v>
      </c>
      <c r="D91" s="13" t="str">
        <f t="shared" si="0"/>
        <v>Error?</v>
      </c>
    </row>
    <row r="92" spans="1:4" x14ac:dyDescent="0.2">
      <c r="A92" s="54">
        <v>31</v>
      </c>
      <c r="B92" s="1221">
        <f>'Assets-Liab 5-6'!C39</f>
        <v>1840277</v>
      </c>
      <c r="D92" s="13" t="str">
        <f t="shared" si="0"/>
        <v>Error?</v>
      </c>
    </row>
    <row r="93" spans="1:4" x14ac:dyDescent="0.2">
      <c r="A93" s="54">
        <v>32</v>
      </c>
      <c r="B93" s="1221">
        <f>'Assets-Liab 5-6'!C41</f>
        <v>1845960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t="str">
        <f>'Assets-Liab 5-6'!D12</f>
        <v xml:space="preserve"> </v>
      </c>
      <c r="D108" s="13" t="e">
        <f t="shared" si="0"/>
        <v>#VALUE!</v>
      </c>
    </row>
    <row r="109" spans="1:4" x14ac:dyDescent="0.2">
      <c r="A109" s="54">
        <v>48</v>
      </c>
      <c r="B109" s="1221">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t="str">
        <f>'Assets-Liab 5-6'!D31</f>
        <v xml:space="preserve"> </v>
      </c>
      <c r="D117" s="13" t="e">
        <f t="shared" si="0"/>
        <v>#VALUE!</v>
      </c>
    </row>
    <row r="118" spans="1:4" x14ac:dyDescent="0.2">
      <c r="A118" s="82">
        <v>57</v>
      </c>
      <c r="D118" s="13" t="str">
        <f t="shared" si="0"/>
        <v>OK</v>
      </c>
    </row>
    <row r="119" spans="1:4" x14ac:dyDescent="0.2">
      <c r="A119" s="54">
        <v>58</v>
      </c>
      <c r="B119" s="1221" t="str">
        <f>'Assets-Liab 5-6'!D32</f>
        <v xml:space="preserve"> </v>
      </c>
      <c r="D119" s="13" t="e">
        <f t="shared" si="0"/>
        <v>#VALUE!</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t="str">
        <f>'Assets-Liab 5-6'!E12</f>
        <v xml:space="preserve"> </v>
      </c>
      <c r="D130" s="13" t="e">
        <f t="shared" si="1"/>
        <v>#VALUE!</v>
      </c>
    </row>
    <row r="131" spans="1:4" x14ac:dyDescent="0.2">
      <c r="A131" s="54">
        <v>70</v>
      </c>
      <c r="B131" s="1221">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t="str">
        <f>'Assets-Liab 5-6'!E32</f>
        <v xml:space="preserve"> </v>
      </c>
      <c r="D134" s="13" t="e">
        <f t="shared" si="1"/>
        <v>#VALUE!</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t="str">
        <f>'Assets-Liab 5-6'!F12</f>
        <v xml:space="preserve"> </v>
      </c>
      <c r="D156" s="13" t="e">
        <f t="shared" si="1"/>
        <v>#VALUE!</v>
      </c>
    </row>
    <row r="157" spans="1:4" x14ac:dyDescent="0.2">
      <c r="A157" s="54">
        <v>96</v>
      </c>
      <c r="B157" s="1221">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t="str">
        <f>'Assets-Liab 5-6'!F31</f>
        <v xml:space="preserve"> </v>
      </c>
      <c r="D164" s="13" t="e">
        <f t="shared" si="1"/>
        <v>#VALUE!</v>
      </c>
    </row>
    <row r="165" spans="1:4" x14ac:dyDescent="0.2">
      <c r="A165" s="82">
        <v>104</v>
      </c>
      <c r="D165" s="13" t="str">
        <f t="shared" si="1"/>
        <v>OK</v>
      </c>
    </row>
    <row r="166" spans="1:4" x14ac:dyDescent="0.2">
      <c r="A166" s="54">
        <v>105</v>
      </c>
      <c r="B166" s="1221" t="str">
        <f>'Assets-Liab 5-6'!F32</f>
        <v xml:space="preserve"> </v>
      </c>
      <c r="D166" s="13" t="e">
        <f t="shared" si="1"/>
        <v>#VALUE!</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t="str">
        <f>'Assets-Liab 5-6'!G12</f>
        <v xml:space="preserve"> </v>
      </c>
      <c r="D179" s="13" t="e">
        <f t="shared" si="1"/>
        <v>#VALUE!</v>
      </c>
    </row>
    <row r="180" spans="1:4" x14ac:dyDescent="0.2">
      <c r="A180" s="54">
        <v>119</v>
      </c>
      <c r="B180" s="1221">
        <f>'Assets-Liab 5-6'!G13</f>
        <v>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t="str">
        <f>'Assets-Liab 5-6'!G31</f>
        <v xml:space="preserve"> </v>
      </c>
      <c r="D184" s="13" t="e">
        <f t="shared" si="1"/>
        <v>#VALUE!</v>
      </c>
    </row>
    <row r="185" spans="1:4" x14ac:dyDescent="0.2">
      <c r="A185" s="54">
        <v>124</v>
      </c>
      <c r="B185" s="1221" t="str">
        <f>'Assets-Liab 5-6'!G32</f>
        <v xml:space="preserve"> </v>
      </c>
      <c r="D185" s="13" t="e">
        <f t="shared" si="1"/>
        <v>#VALUE!</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t="str">
        <f>'Assets-Liab 5-6'!H31</f>
        <v xml:space="preserve"> </v>
      </c>
      <c r="D206" s="13" t="e">
        <f t="shared" si="2"/>
        <v>#VALUE!</v>
      </c>
    </row>
    <row r="207" spans="1:4" x14ac:dyDescent="0.2">
      <c r="A207" s="82">
        <v>146</v>
      </c>
      <c r="D207" s="13" t="str">
        <f t="shared" si="2"/>
        <v>OK</v>
      </c>
    </row>
    <row r="208" spans="1:4" x14ac:dyDescent="0.2">
      <c r="A208" s="54">
        <v>147</v>
      </c>
      <c r="B208" s="1221" t="str">
        <f>'Assets-Liab 5-6'!H32</f>
        <v xml:space="preserve"> </v>
      </c>
      <c r="D208" s="13" t="e">
        <f t="shared" si="2"/>
        <v>#VALUE!</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455343</v>
      </c>
      <c r="D274" s="13" t="str">
        <f t="shared" si="3"/>
        <v>Error?</v>
      </c>
    </row>
    <row r="275" spans="1:4" x14ac:dyDescent="0.2">
      <c r="A275" s="54">
        <v>214</v>
      </c>
      <c r="B275" s="1221">
        <f>'Assets-Liab 5-6'!M18</f>
        <v>0</v>
      </c>
      <c r="D275" s="13" t="str">
        <f t="shared" si="3"/>
        <v>Error?</v>
      </c>
    </row>
    <row r="276" spans="1:4" x14ac:dyDescent="0.2">
      <c r="A276" s="54">
        <v>215</v>
      </c>
      <c r="B276" s="1221">
        <f>'Assets-Liab 5-6'!M19</f>
        <v>470789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926132</v>
      </c>
      <c r="C279" s="13" t="s">
        <v>652</v>
      </c>
      <c r="D279" s="13" t="str">
        <f t="shared" si="3"/>
        <v>Error?</v>
      </c>
    </row>
    <row r="280" spans="1:4" x14ac:dyDescent="0.2">
      <c r="A280" s="54">
        <v>219</v>
      </c>
      <c r="B280" s="1221">
        <f>'Assets-Liab 5-6'!M40</f>
        <v>926132</v>
      </c>
      <c r="D280" s="13" t="str">
        <f t="shared" si="3"/>
        <v>Error?</v>
      </c>
    </row>
    <row r="281" spans="1:4" x14ac:dyDescent="0.2">
      <c r="A281" s="54">
        <v>220</v>
      </c>
      <c r="B281" s="1221">
        <f>'Assets-Liab 5-6'!M41</f>
        <v>926132</v>
      </c>
      <c r="C281" s="13" t="s">
        <v>652</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652</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652</v>
      </c>
      <c r="D287" s="13" t="str">
        <f t="shared" si="3"/>
        <v>Error?</v>
      </c>
    </row>
    <row r="288" spans="1:4" x14ac:dyDescent="0.2">
      <c r="A288" s="54">
        <v>227</v>
      </c>
      <c r="B288" s="1221">
        <f>'Assets-Liab 5-6'!N41</f>
        <v>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t="str">
        <f>'Acct Summary 7-8'!C24</f>
        <v xml:space="preserve"> </v>
      </c>
      <c r="D320" s="13" t="e">
        <f t="shared" si="4"/>
        <v>#VALUE!</v>
      </c>
    </row>
    <row r="321" spans="1:4" x14ac:dyDescent="0.2">
      <c r="A321" s="54">
        <v>260</v>
      </c>
      <c r="B321" s="1221" t="str">
        <f>'Acct Summary 7-8'!C26</f>
        <v xml:space="preserve"> </v>
      </c>
      <c r="D321" s="13" t="e">
        <f t="shared" si="4"/>
        <v>#VALUE!</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t="str">
        <f>'Acct Summary 7-8'!C34</f>
        <v xml:space="preserve"> </v>
      </c>
      <c r="D324" s="13" t="e">
        <f t="shared" si="4"/>
        <v>#VALUE!</v>
      </c>
    </row>
    <row r="325" spans="1:4" x14ac:dyDescent="0.2">
      <c r="A325" s="54">
        <v>264</v>
      </c>
      <c r="B325" s="1221" t="str">
        <f>'Acct Summary 7-8'!C35</f>
        <v xml:space="preserve"> </v>
      </c>
      <c r="D325" s="13" t="e">
        <f t="shared" si="4"/>
        <v>#VALUE!</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t="str">
        <f>'Acct Summary 7-8'!D26</f>
        <v xml:space="preserve"> </v>
      </c>
      <c r="D432" s="13" t="e">
        <f t="shared" si="5"/>
        <v>#VALUE!</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t="str">
        <f>'Acct Summary 7-8'!E34</f>
        <v xml:space="preserve"> </v>
      </c>
      <c r="D500" s="13" t="e">
        <f t="shared" si="6"/>
        <v>#VALUE!</v>
      </c>
    </row>
    <row r="501" spans="1:4" x14ac:dyDescent="0.2">
      <c r="A501" s="54">
        <v>440</v>
      </c>
      <c r="B501" s="1221" t="str">
        <f>'Acct Summary 7-8'!E35</f>
        <v xml:space="preserve"> </v>
      </c>
      <c r="D501" s="13" t="e">
        <f t="shared" si="6"/>
        <v>#VALUE!</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t="str">
        <f>'Acct Summary 7-8'!H33</f>
        <v xml:space="preserve"> </v>
      </c>
      <c r="D618" s="13" t="e">
        <f t="shared" si="8"/>
        <v>#VALUE!</v>
      </c>
    </row>
    <row r="619" spans="1:4" x14ac:dyDescent="0.2">
      <c r="A619" s="54">
        <v>558</v>
      </c>
      <c r="B619" s="1221" t="str">
        <f>'Acct Summary 7-8'!H34</f>
        <v xml:space="preserve"> </v>
      </c>
      <c r="D619" s="13" t="e">
        <f t="shared" si="8"/>
        <v>#VALUE!</v>
      </c>
    </row>
    <row r="620" spans="1:4" x14ac:dyDescent="0.2">
      <c r="A620" s="54">
        <v>559</v>
      </c>
      <c r="B620" s="1221" t="str">
        <f>'Acct Summary 7-8'!H35</f>
        <v xml:space="preserve"> </v>
      </c>
      <c r="D620" s="13" t="e">
        <f t="shared" si="8"/>
        <v>#VALUE!</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t="str">
        <f>'Acct Summary 7-8'!I33</f>
        <v xml:space="preserve"> </v>
      </c>
      <c r="D651" s="13" t="e">
        <f t="shared" si="9"/>
        <v>#VALUE!</v>
      </c>
    </row>
    <row r="652" spans="1:4" x14ac:dyDescent="0.2">
      <c r="A652" s="54">
        <v>591</v>
      </c>
      <c r="B652" s="1221" t="str">
        <f>'Acct Summary 7-8'!I34</f>
        <v xml:space="preserve"> </v>
      </c>
      <c r="D652" s="13" t="e">
        <f t="shared" si="9"/>
        <v>#VALUE!</v>
      </c>
    </row>
    <row r="653" spans="1:4" x14ac:dyDescent="0.2">
      <c r="A653" s="54">
        <v>592</v>
      </c>
      <c r="B653" s="1221" t="str">
        <f>'Acct Summary 7-8'!I35</f>
        <v xml:space="preserve"> </v>
      </c>
      <c r="D653" s="13" t="e">
        <f t="shared" si="9"/>
        <v>#VALUE!</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t="str">
        <f>'Expenditures 15-22'!C16</f>
        <v xml:space="preserve"> </v>
      </c>
      <c r="D706" s="13" t="e">
        <f t="shared" si="10"/>
        <v>#VALUE!</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t="str">
        <f>'Expenditures 15-22'!C18</f>
        <v xml:space="preserve"> </v>
      </c>
      <c r="D712" s="13" t="e">
        <f t="shared" si="10"/>
        <v>#VALUE!</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t="str">
        <f>'Expenditures 15-22'!C12</f>
        <v xml:space="preserve"> </v>
      </c>
      <c r="D716" s="13" t="e">
        <f t="shared" si="10"/>
        <v>#VALUE!</v>
      </c>
    </row>
    <row r="717" spans="1:4" x14ac:dyDescent="0.2">
      <c r="A717" s="54">
        <v>656</v>
      </c>
      <c r="B717" s="1221">
        <f>'Expenditures 15-22'!C13</f>
        <v>166828</v>
      </c>
      <c r="D717" s="13" t="str">
        <f t="shared" si="10"/>
        <v>Error?</v>
      </c>
    </row>
    <row r="718" spans="1:4" x14ac:dyDescent="0.2">
      <c r="A718" s="54">
        <v>657</v>
      </c>
      <c r="B718" s="1221" t="str">
        <f>'Expenditures 15-22'!C14</f>
        <v xml:space="preserve"> </v>
      </c>
      <c r="D718" s="13" t="e">
        <f t="shared" si="10"/>
        <v>#VALUE!</v>
      </c>
    </row>
    <row r="719" spans="1:4" x14ac:dyDescent="0.2">
      <c r="A719" s="54">
        <v>658</v>
      </c>
      <c r="B719" s="1221">
        <f>'Expenditures 15-22'!C15</f>
        <v>13116</v>
      </c>
      <c r="D719" s="13" t="str">
        <f t="shared" si="10"/>
        <v>Error?</v>
      </c>
    </row>
    <row r="720" spans="1:4" x14ac:dyDescent="0.2">
      <c r="A720" s="54">
        <v>659</v>
      </c>
      <c r="B720" s="1221">
        <f>'Expenditures 15-22'!C33</f>
        <v>7128294</v>
      </c>
      <c r="C720" s="13" t="s">
        <v>652</v>
      </c>
      <c r="D720" s="13" t="str">
        <f t="shared" si="10"/>
        <v>Error?</v>
      </c>
    </row>
    <row r="721" spans="1:4" x14ac:dyDescent="0.2">
      <c r="A721" s="54">
        <v>660</v>
      </c>
      <c r="B721" s="1221">
        <f>'Expenditures 15-22'!C36</f>
        <v>578177</v>
      </c>
      <c r="D721" s="13" t="str">
        <f t="shared" si="10"/>
        <v>Error?</v>
      </c>
    </row>
    <row r="722" spans="1:4" x14ac:dyDescent="0.2">
      <c r="A722" s="54">
        <v>661</v>
      </c>
      <c r="B722" s="1221" t="str">
        <f>'Expenditures 15-22'!C37</f>
        <v xml:space="preserve"> </v>
      </c>
      <c r="D722" s="13" t="e">
        <f t="shared" si="10"/>
        <v>#VALUE!</v>
      </c>
    </row>
    <row r="723" spans="1:4" x14ac:dyDescent="0.2">
      <c r="A723" s="54">
        <v>662</v>
      </c>
      <c r="B723" s="1221">
        <f>'Expenditures 15-22'!C38</f>
        <v>157907</v>
      </c>
      <c r="D723" s="13" t="str">
        <f t="shared" si="10"/>
        <v>Error?</v>
      </c>
    </row>
    <row r="724" spans="1:4" x14ac:dyDescent="0.2">
      <c r="A724" s="54">
        <v>663</v>
      </c>
      <c r="B724" s="1221">
        <f>'Expenditures 15-22'!C39</f>
        <v>683067</v>
      </c>
      <c r="D724" s="13" t="str">
        <f t="shared" si="10"/>
        <v>Error?</v>
      </c>
    </row>
    <row r="725" spans="1:4" x14ac:dyDescent="0.2">
      <c r="A725" s="54">
        <v>664</v>
      </c>
      <c r="B725" s="1221">
        <f>'Expenditures 15-22'!C40</f>
        <v>787159</v>
      </c>
      <c r="D725" s="13" t="str">
        <f t="shared" si="10"/>
        <v>Error?</v>
      </c>
    </row>
    <row r="726" spans="1:4" x14ac:dyDescent="0.2">
      <c r="A726" s="54">
        <v>665</v>
      </c>
      <c r="B726" s="1221" t="str">
        <f>'Expenditures 15-22'!C41</f>
        <v xml:space="preserve"> </v>
      </c>
      <c r="D726" s="13" t="e">
        <f t="shared" si="10"/>
        <v>#VALUE!</v>
      </c>
    </row>
    <row r="727" spans="1:4" x14ac:dyDescent="0.2">
      <c r="A727" s="54">
        <v>666</v>
      </c>
      <c r="B727" s="1221">
        <f>'Expenditures 15-22'!C42</f>
        <v>2206310</v>
      </c>
      <c r="C727" s="13" t="s">
        <v>652</v>
      </c>
      <c r="D727" s="13" t="str">
        <f t="shared" si="10"/>
        <v>Error?</v>
      </c>
    </row>
    <row r="728" spans="1:4" x14ac:dyDescent="0.2">
      <c r="A728" s="54">
        <v>667</v>
      </c>
      <c r="B728" s="1221">
        <f>'Expenditures 15-22'!C44</f>
        <v>325</v>
      </c>
      <c r="D728" s="13" t="str">
        <f t="shared" si="10"/>
        <v>Error?</v>
      </c>
    </row>
    <row r="729" spans="1:4" x14ac:dyDescent="0.2">
      <c r="A729" s="54">
        <v>668</v>
      </c>
      <c r="B729" s="1221" t="str">
        <f>'Expenditures 15-22'!C45</f>
        <v xml:space="preserve"> </v>
      </c>
      <c r="D729" s="13" t="e">
        <f t="shared" si="10"/>
        <v>#VALUE!</v>
      </c>
    </row>
    <row r="730" spans="1:4" x14ac:dyDescent="0.2">
      <c r="A730" s="54">
        <v>669</v>
      </c>
      <c r="B730" s="1221" t="str">
        <f>'Expenditures 15-22'!C46</f>
        <v xml:space="preserve"> </v>
      </c>
      <c r="D730" s="13" t="e">
        <f t="shared" si="10"/>
        <v>#VALUE!</v>
      </c>
    </row>
    <row r="731" spans="1:4" x14ac:dyDescent="0.2">
      <c r="A731" s="54">
        <v>670</v>
      </c>
      <c r="B731" s="1221">
        <f>'Expenditures 15-22'!C47</f>
        <v>325</v>
      </c>
      <c r="C731" s="13" t="s">
        <v>652</v>
      </c>
      <c r="D731" s="13" t="str">
        <f t="shared" si="10"/>
        <v>Error?</v>
      </c>
    </row>
    <row r="732" spans="1:4" x14ac:dyDescent="0.2">
      <c r="A732" s="54">
        <v>671</v>
      </c>
      <c r="B732" s="1221" t="str">
        <f>'Expenditures 15-22'!C49</f>
        <v xml:space="preserve"> </v>
      </c>
      <c r="D732" s="13" t="e">
        <f t="shared" si="10"/>
        <v>#VALUE!</v>
      </c>
    </row>
    <row r="733" spans="1:4" x14ac:dyDescent="0.2">
      <c r="A733" s="54">
        <v>672</v>
      </c>
      <c r="B733" s="1221">
        <f>'Expenditures 15-22'!C50</f>
        <v>929601</v>
      </c>
      <c r="D733" s="13" t="str">
        <f t="shared" si="10"/>
        <v>Error?</v>
      </c>
    </row>
    <row r="734" spans="1:4" x14ac:dyDescent="0.2">
      <c r="A734" s="54">
        <v>673</v>
      </c>
      <c r="B734" s="1221">
        <f>'Expenditures 15-22'!C53</f>
        <v>929601</v>
      </c>
      <c r="C734" s="13" t="s">
        <v>652</v>
      </c>
      <c r="D734" s="13" t="str">
        <f t="shared" si="10"/>
        <v>Error?</v>
      </c>
    </row>
    <row r="735" spans="1:4" x14ac:dyDescent="0.2">
      <c r="A735" s="54">
        <v>674</v>
      </c>
      <c r="B735" s="1221" t="str">
        <f>'Expenditures 15-22'!C55</f>
        <v xml:space="preserve"> </v>
      </c>
      <c r="D735" s="13" t="e">
        <f t="shared" si="10"/>
        <v>#VALUE!</v>
      </c>
    </row>
    <row r="736" spans="1:4" x14ac:dyDescent="0.2">
      <c r="A736" s="54">
        <v>675</v>
      </c>
      <c r="B736" s="1221" t="str">
        <f>'Expenditures 15-22'!C56</f>
        <v xml:space="preserve"> </v>
      </c>
      <c r="D736" s="13" t="e">
        <f t="shared" si="10"/>
        <v>#VALUE!</v>
      </c>
    </row>
    <row r="737" spans="1:4" x14ac:dyDescent="0.2">
      <c r="A737" s="54">
        <v>676</v>
      </c>
      <c r="B737" s="1221">
        <f>'Expenditures 15-22'!C57</f>
        <v>0</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61090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61090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3197326</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10325620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t="str">
        <f>'Expenditures 15-22'!D16</f>
        <v xml:space="preserve"> </v>
      </c>
      <c r="D764" s="13" t="e">
        <f t="shared" si="10"/>
        <v>#VALUE!</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t="str">
        <f>'Expenditures 15-22'!D18</f>
        <v xml:space="preserve"> </v>
      </c>
      <c r="D770" s="13" t="e">
        <f t="shared" si="11"/>
        <v>#VALUE!</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t="str">
        <f>'Expenditures 15-22'!D12</f>
        <v xml:space="preserve"> </v>
      </c>
      <c r="D774" s="13" t="e">
        <f t="shared" si="11"/>
        <v>#VALUE!</v>
      </c>
    </row>
    <row r="775" spans="1:4" x14ac:dyDescent="0.2">
      <c r="A775" s="54">
        <v>714</v>
      </c>
      <c r="B775" s="1221">
        <f>'Expenditures 15-22'!D13</f>
        <v>59764</v>
      </c>
      <c r="D775" s="13" t="str">
        <f t="shared" si="11"/>
        <v>Error?</v>
      </c>
    </row>
    <row r="776" spans="1:4" x14ac:dyDescent="0.2">
      <c r="A776" s="54">
        <v>715</v>
      </c>
      <c r="B776" s="1221" t="str">
        <f>'Expenditures 15-22'!D14</f>
        <v xml:space="preserve"> </v>
      </c>
      <c r="D776" s="13" t="e">
        <f t="shared" si="11"/>
        <v>#VALUE!</v>
      </c>
    </row>
    <row r="777" spans="1:4" x14ac:dyDescent="0.2">
      <c r="A777" s="54">
        <v>716</v>
      </c>
      <c r="B777" s="1221">
        <f>'Expenditures 15-22'!D15</f>
        <v>1766</v>
      </c>
      <c r="D777" s="13" t="str">
        <f t="shared" si="11"/>
        <v>Error?</v>
      </c>
    </row>
    <row r="778" spans="1:4" x14ac:dyDescent="0.2">
      <c r="A778" s="54">
        <v>717</v>
      </c>
      <c r="B778" s="1221">
        <f>'Expenditures 15-22'!D33</f>
        <v>1887508</v>
      </c>
      <c r="C778" s="13" t="s">
        <v>652</v>
      </c>
      <c r="D778" s="13" t="str">
        <f t="shared" si="11"/>
        <v>Error?</v>
      </c>
    </row>
    <row r="779" spans="1:4" x14ac:dyDescent="0.2">
      <c r="A779" s="54">
        <v>718</v>
      </c>
      <c r="B779" s="1221">
        <f>'Expenditures 15-22'!D36</f>
        <v>96131</v>
      </c>
      <c r="D779" s="13" t="str">
        <f t="shared" si="11"/>
        <v>Error?</v>
      </c>
    </row>
    <row r="780" spans="1:4" x14ac:dyDescent="0.2">
      <c r="A780" s="54">
        <v>719</v>
      </c>
      <c r="B780" s="1221" t="str">
        <f>'Expenditures 15-22'!D37</f>
        <v xml:space="preserve"> </v>
      </c>
      <c r="D780" s="13" t="e">
        <f t="shared" si="11"/>
        <v>#VALUE!</v>
      </c>
    </row>
    <row r="781" spans="1:4" x14ac:dyDescent="0.2">
      <c r="A781" s="54">
        <v>720</v>
      </c>
      <c r="B781" s="1221">
        <f>'Expenditures 15-22'!D38</f>
        <v>31251</v>
      </c>
      <c r="D781" s="13" t="str">
        <f t="shared" si="11"/>
        <v>Error?</v>
      </c>
    </row>
    <row r="782" spans="1:4" x14ac:dyDescent="0.2">
      <c r="A782" s="54">
        <v>721</v>
      </c>
      <c r="B782" s="1221">
        <f>'Expenditures 15-22'!D39</f>
        <v>103988</v>
      </c>
      <c r="D782" s="13" t="str">
        <f t="shared" si="11"/>
        <v>Error?</v>
      </c>
    </row>
    <row r="783" spans="1:4" x14ac:dyDescent="0.2">
      <c r="A783" s="54">
        <v>722</v>
      </c>
      <c r="B783" s="1221">
        <f>'Expenditures 15-22'!D40</f>
        <v>181309</v>
      </c>
      <c r="D783" s="13" t="str">
        <f t="shared" si="11"/>
        <v>Error?</v>
      </c>
    </row>
    <row r="784" spans="1:4" x14ac:dyDescent="0.2">
      <c r="A784" s="54">
        <v>723</v>
      </c>
      <c r="B784" s="1221" t="str">
        <f>'Expenditures 15-22'!D41</f>
        <v xml:space="preserve"> </v>
      </c>
      <c r="D784" s="13" t="e">
        <f t="shared" si="11"/>
        <v>#VALUE!</v>
      </c>
    </row>
    <row r="785" spans="1:4" x14ac:dyDescent="0.2">
      <c r="A785" s="54">
        <v>724</v>
      </c>
      <c r="B785" s="1221">
        <f>'Expenditures 15-22'!D42</f>
        <v>412679</v>
      </c>
      <c r="C785" s="13" t="s">
        <v>652</v>
      </c>
      <c r="D785" s="13" t="str">
        <f t="shared" si="11"/>
        <v>Error?</v>
      </c>
    </row>
    <row r="786" spans="1:4" x14ac:dyDescent="0.2">
      <c r="A786" s="54">
        <v>725</v>
      </c>
      <c r="B786" s="1221">
        <f>'Expenditures 15-22'!D44</f>
        <v>39</v>
      </c>
      <c r="D786" s="13" t="str">
        <f t="shared" si="11"/>
        <v>Error?</v>
      </c>
    </row>
    <row r="787" spans="1:4" x14ac:dyDescent="0.2">
      <c r="A787" s="54">
        <v>726</v>
      </c>
      <c r="B787" s="1221" t="str">
        <f>'Expenditures 15-22'!D45</f>
        <v xml:space="preserve"> </v>
      </c>
      <c r="D787" s="13" t="e">
        <f t="shared" si="11"/>
        <v>#VALUE!</v>
      </c>
    </row>
    <row r="788" spans="1:4" x14ac:dyDescent="0.2">
      <c r="A788" s="54">
        <v>727</v>
      </c>
      <c r="B788" s="1221" t="str">
        <f>'Expenditures 15-22'!D46</f>
        <v xml:space="preserve"> </v>
      </c>
      <c r="D788" s="13" t="e">
        <f t="shared" si="11"/>
        <v>#VALUE!</v>
      </c>
    </row>
    <row r="789" spans="1:4" x14ac:dyDescent="0.2">
      <c r="A789" s="54">
        <v>728</v>
      </c>
      <c r="B789" s="1221">
        <f>'Expenditures 15-22'!D47</f>
        <v>39</v>
      </c>
      <c r="C789" s="13" t="s">
        <v>652</v>
      </c>
      <c r="D789" s="13" t="str">
        <f t="shared" si="11"/>
        <v>Error?</v>
      </c>
    </row>
    <row r="790" spans="1:4" x14ac:dyDescent="0.2">
      <c r="A790" s="54">
        <v>729</v>
      </c>
      <c r="B790" s="1221" t="str">
        <f>'Expenditures 15-22'!D49</f>
        <v xml:space="preserve"> </v>
      </c>
      <c r="D790" s="13" t="e">
        <f t="shared" si="11"/>
        <v>#VALUE!</v>
      </c>
    </row>
    <row r="791" spans="1:4" x14ac:dyDescent="0.2">
      <c r="A791" s="54">
        <v>730</v>
      </c>
      <c r="B791" s="1221">
        <f>'Expenditures 15-22'!D50</f>
        <v>160503</v>
      </c>
      <c r="D791" s="13" t="str">
        <f t="shared" si="11"/>
        <v>Error?</v>
      </c>
    </row>
    <row r="792" spans="1:4" x14ac:dyDescent="0.2">
      <c r="A792" s="54">
        <v>731</v>
      </c>
      <c r="B792" s="1221">
        <f>'Expenditures 15-22'!D53</f>
        <v>160503</v>
      </c>
      <c r="C792" s="13" t="s">
        <v>652</v>
      </c>
      <c r="D792" s="13" t="str">
        <f t="shared" si="11"/>
        <v>Error?</v>
      </c>
    </row>
    <row r="793" spans="1:4" x14ac:dyDescent="0.2">
      <c r="A793" s="54">
        <v>732</v>
      </c>
      <c r="B793" s="1221" t="str">
        <f>'Expenditures 15-22'!D55</f>
        <v xml:space="preserve"> </v>
      </c>
      <c r="D793" s="13" t="e">
        <f t="shared" si="11"/>
        <v>#VALUE!</v>
      </c>
    </row>
    <row r="794" spans="1:4" x14ac:dyDescent="0.2">
      <c r="A794" s="54">
        <v>733</v>
      </c>
      <c r="B794" s="1221" t="str">
        <f>'Expenditures 15-22'!D56</f>
        <v xml:space="preserve"> </v>
      </c>
      <c r="D794" s="13" t="e">
        <f t="shared" si="11"/>
        <v>#VALUE!</v>
      </c>
    </row>
    <row r="795" spans="1:4" x14ac:dyDescent="0.2">
      <c r="A795" s="54">
        <v>734</v>
      </c>
      <c r="B795" s="1221">
        <f>'Expenditures 15-22'!D57</f>
        <v>0</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11426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11426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584647</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2472155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t="str">
        <f>'Expenditures 15-22'!E16</f>
        <v xml:space="preserve"> </v>
      </c>
      <c r="D822" s="13" t="e">
        <f t="shared" si="11"/>
        <v>#VALUE!</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t="str">
        <f>'Expenditures 15-22'!E18</f>
        <v xml:space="preserve"> </v>
      </c>
      <c r="D828" s="13" t="e">
        <f t="shared" si="11"/>
        <v>#VALUE!</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t="str">
        <f>'Expenditures 15-22'!E12</f>
        <v xml:space="preserve"> </v>
      </c>
      <c r="D832" s="13" t="e">
        <f t="shared" si="12"/>
        <v>#VALUE!</v>
      </c>
    </row>
    <row r="833" spans="1:4" x14ac:dyDescent="0.2">
      <c r="A833" s="54">
        <v>772</v>
      </c>
      <c r="B833" s="1221">
        <f>'Expenditures 15-22'!E13</f>
        <v>6812</v>
      </c>
      <c r="D833" s="13" t="str">
        <f t="shared" si="12"/>
        <v>Error?</v>
      </c>
    </row>
    <row r="834" spans="1:4" x14ac:dyDescent="0.2">
      <c r="A834" s="54">
        <v>773</v>
      </c>
      <c r="B834" s="1221" t="str">
        <f>'Expenditures 15-22'!E14</f>
        <v xml:space="preserve"> </v>
      </c>
      <c r="D834" s="13" t="e">
        <f t="shared" si="12"/>
        <v>#VALUE!</v>
      </c>
    </row>
    <row r="835" spans="1:4" x14ac:dyDescent="0.2">
      <c r="A835" s="54">
        <v>774</v>
      </c>
      <c r="B835" s="1221">
        <f>'Expenditures 15-22'!E15</f>
        <v>975</v>
      </c>
      <c r="D835" s="13" t="str">
        <f t="shared" si="12"/>
        <v>Error?</v>
      </c>
    </row>
    <row r="836" spans="1:4" x14ac:dyDescent="0.2">
      <c r="A836" s="54">
        <v>775</v>
      </c>
      <c r="B836" s="1221">
        <f>'Expenditures 15-22'!E33</f>
        <v>94807</v>
      </c>
      <c r="C836" s="13" t="s">
        <v>652</v>
      </c>
      <c r="D836" s="13" t="str">
        <f t="shared" si="12"/>
        <v>Error?</v>
      </c>
    </row>
    <row r="837" spans="1:4" x14ac:dyDescent="0.2">
      <c r="A837" s="54">
        <v>776</v>
      </c>
      <c r="B837" s="1221">
        <f>'Expenditures 15-22'!E36</f>
        <v>11919</v>
      </c>
      <c r="D837" s="13" t="str">
        <f t="shared" si="12"/>
        <v>Error?</v>
      </c>
    </row>
    <row r="838" spans="1:4" x14ac:dyDescent="0.2">
      <c r="A838" s="54">
        <v>777</v>
      </c>
      <c r="B838" s="1221" t="str">
        <f>'Expenditures 15-22'!E37</f>
        <v xml:space="preserve"> </v>
      </c>
      <c r="D838" s="13" t="e">
        <f t="shared" si="12"/>
        <v>#VALUE!</v>
      </c>
    </row>
    <row r="839" spans="1:4" x14ac:dyDescent="0.2">
      <c r="A839" s="54">
        <v>778</v>
      </c>
      <c r="B839" s="1221">
        <f>'Expenditures 15-22'!E38</f>
        <v>420997</v>
      </c>
      <c r="D839" s="13" t="str">
        <f t="shared" si="12"/>
        <v>Error?</v>
      </c>
    </row>
    <row r="840" spans="1:4" x14ac:dyDescent="0.2">
      <c r="A840" s="54">
        <v>779</v>
      </c>
      <c r="B840" s="1221">
        <f>'Expenditures 15-22'!E39</f>
        <v>12200</v>
      </c>
      <c r="D840" s="13" t="str">
        <f t="shared" si="12"/>
        <v>Error?</v>
      </c>
    </row>
    <row r="841" spans="1:4" x14ac:dyDescent="0.2">
      <c r="A841" s="54">
        <v>780</v>
      </c>
      <c r="B841" s="1221">
        <f>'Expenditures 15-22'!E40</f>
        <v>6791</v>
      </c>
      <c r="D841" s="13" t="str">
        <f t="shared" si="12"/>
        <v>Error?</v>
      </c>
    </row>
    <row r="842" spans="1:4" x14ac:dyDescent="0.2">
      <c r="A842" s="54">
        <v>781</v>
      </c>
      <c r="B842" s="1221" t="str">
        <f>'Expenditures 15-22'!E41</f>
        <v xml:space="preserve"> </v>
      </c>
      <c r="D842" s="13" t="e">
        <f t="shared" si="12"/>
        <v>#VALUE!</v>
      </c>
    </row>
    <row r="843" spans="1:4" x14ac:dyDescent="0.2">
      <c r="A843" s="54">
        <v>782</v>
      </c>
      <c r="B843" s="1221">
        <f>'Expenditures 15-22'!E42</f>
        <v>451907</v>
      </c>
      <c r="C843" s="13" t="s">
        <v>652</v>
      </c>
      <c r="D843" s="13" t="str">
        <f t="shared" si="12"/>
        <v>Error?</v>
      </c>
    </row>
    <row r="844" spans="1:4" x14ac:dyDescent="0.2">
      <c r="A844" s="54">
        <v>783</v>
      </c>
      <c r="B844" s="1221">
        <f>'Expenditures 15-22'!E44</f>
        <v>83195</v>
      </c>
      <c r="D844" s="13" t="str">
        <f t="shared" si="12"/>
        <v>Error?</v>
      </c>
    </row>
    <row r="845" spans="1:4" x14ac:dyDescent="0.2">
      <c r="A845" s="54">
        <v>784</v>
      </c>
      <c r="B845" s="1221" t="str">
        <f>'Expenditures 15-22'!E45</f>
        <v xml:space="preserve"> </v>
      </c>
      <c r="D845" s="13" t="e">
        <f t="shared" si="12"/>
        <v>#VALUE!</v>
      </c>
    </row>
    <row r="846" spans="1:4" x14ac:dyDescent="0.2">
      <c r="A846" s="54">
        <v>785</v>
      </c>
      <c r="B846" s="1221" t="str">
        <f>'Expenditures 15-22'!E46</f>
        <v xml:space="preserve"> </v>
      </c>
      <c r="D846" s="13" t="e">
        <f t="shared" si="12"/>
        <v>#VALUE!</v>
      </c>
    </row>
    <row r="847" spans="1:4" x14ac:dyDescent="0.2">
      <c r="A847" s="54">
        <v>786</v>
      </c>
      <c r="B847" s="1221">
        <f>'Expenditures 15-22'!E47</f>
        <v>83195</v>
      </c>
      <c r="C847" s="13" t="s">
        <v>652</v>
      </c>
      <c r="D847" s="13" t="str">
        <f t="shared" si="12"/>
        <v>Error?</v>
      </c>
    </row>
    <row r="848" spans="1:4" x14ac:dyDescent="0.2">
      <c r="A848" s="54">
        <v>787</v>
      </c>
      <c r="B848" s="1221" t="str">
        <f>'Expenditures 15-22'!E49</f>
        <v xml:space="preserve"> </v>
      </c>
      <c r="D848" s="13" t="e">
        <f t="shared" si="12"/>
        <v>#VALUE!</v>
      </c>
    </row>
    <row r="849" spans="1:4" x14ac:dyDescent="0.2">
      <c r="A849" s="54">
        <v>788</v>
      </c>
      <c r="B849" s="1221">
        <f>'Expenditures 15-22'!E50</f>
        <v>194748</v>
      </c>
      <c r="D849" s="13" t="str">
        <f t="shared" si="12"/>
        <v>Error?</v>
      </c>
    </row>
    <row r="850" spans="1:4" x14ac:dyDescent="0.2">
      <c r="A850" s="54">
        <v>789</v>
      </c>
      <c r="B850" s="1221">
        <f>'Expenditures 15-22'!E53</f>
        <v>194748</v>
      </c>
      <c r="C850" s="13" t="s">
        <v>652</v>
      </c>
      <c r="D850" s="13" t="str">
        <f t="shared" si="12"/>
        <v>Error?</v>
      </c>
    </row>
    <row r="851" spans="1:4" x14ac:dyDescent="0.2">
      <c r="A851" s="54">
        <v>790</v>
      </c>
      <c r="B851" s="1221" t="str">
        <f>'Expenditures 15-22'!E55</f>
        <v xml:space="preserve"> </v>
      </c>
      <c r="D851" s="13" t="e">
        <f t="shared" si="12"/>
        <v>#VALUE!</v>
      </c>
    </row>
    <row r="852" spans="1:4" x14ac:dyDescent="0.2">
      <c r="A852" s="54">
        <v>791</v>
      </c>
      <c r="B852" s="1221" t="str">
        <f>'Expenditures 15-22'!E56</f>
        <v xml:space="preserve"> </v>
      </c>
      <c r="D852" s="13" t="e">
        <f t="shared" si="12"/>
        <v>#VALUE!</v>
      </c>
    </row>
    <row r="853" spans="1:4" x14ac:dyDescent="0.2">
      <c r="A853" s="54">
        <v>792</v>
      </c>
      <c r="B853" s="1221">
        <f>'Expenditures 15-22'!E57</f>
        <v>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45729</v>
      </c>
      <c r="D855" s="13" t="str">
        <f t="shared" si="12"/>
        <v>Error?</v>
      </c>
    </row>
    <row r="856" spans="1:4" x14ac:dyDescent="0.2">
      <c r="A856" s="54">
        <v>795</v>
      </c>
      <c r="B856" s="1221">
        <f>'Expenditures 15-22'!E61</f>
        <v>12870</v>
      </c>
      <c r="D856" s="13" t="str">
        <f t="shared" si="12"/>
        <v>Error?</v>
      </c>
    </row>
    <row r="857" spans="1:4" x14ac:dyDescent="0.2">
      <c r="A857" s="54">
        <v>796</v>
      </c>
      <c r="B857" s="1221">
        <f>'Expenditures 15-22'!E62</f>
        <v>756</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59355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30009</v>
      </c>
      <c r="D867" s="13" t="str">
        <f t="shared" si="12"/>
        <v>Error?</v>
      </c>
    </row>
    <row r="868" spans="1:4" x14ac:dyDescent="0.2">
      <c r="A868" s="82">
        <v>807</v>
      </c>
      <c r="D868" s="13" t="str">
        <f t="shared" si="12"/>
        <v>OK</v>
      </c>
    </row>
    <row r="869" spans="1:4" x14ac:dyDescent="0.2">
      <c r="A869" s="54">
        <v>808</v>
      </c>
      <c r="B869" s="1221">
        <f>'Expenditures 15-22'!E72</f>
        <v>30009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819214</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914021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t="str">
        <f>'Expenditures 15-22'!F16</f>
        <v xml:space="preserve"> </v>
      </c>
      <c r="D880" s="13" t="e">
        <f t="shared" si="12"/>
        <v>#VALUE!</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t="str">
        <f>'Expenditures 15-22'!F18</f>
        <v xml:space="preserve"> </v>
      </c>
      <c r="D886" s="13" t="e">
        <f t="shared" si="12"/>
        <v>#VALUE!</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t="str">
        <f>'Expenditures 15-22'!F12</f>
        <v xml:space="preserve"> </v>
      </c>
      <c r="D890" s="13" t="e">
        <f t="shared" si="12"/>
        <v>#VALUE!</v>
      </c>
    </row>
    <row r="891" spans="1:4" x14ac:dyDescent="0.2">
      <c r="A891" s="54">
        <v>830</v>
      </c>
      <c r="B891" s="1221">
        <f>'Expenditures 15-22'!F13</f>
        <v>21936</v>
      </c>
      <c r="D891" s="13" t="str">
        <f t="shared" si="12"/>
        <v>Error?</v>
      </c>
    </row>
    <row r="892" spans="1:4" x14ac:dyDescent="0.2">
      <c r="A892" s="54">
        <v>831</v>
      </c>
      <c r="B892" s="1221" t="str">
        <f>'Expenditures 15-22'!F14</f>
        <v xml:space="preserve"> </v>
      </c>
      <c r="D892" s="13" t="e">
        <f t="shared" si="12"/>
        <v>#VALUE!</v>
      </c>
    </row>
    <row r="893" spans="1:4" x14ac:dyDescent="0.2">
      <c r="A893" s="54">
        <v>832</v>
      </c>
      <c r="B893" s="1221">
        <f>'Expenditures 15-22'!F15</f>
        <v>23</v>
      </c>
      <c r="D893" s="13" t="str">
        <f t="shared" si="12"/>
        <v>Error?</v>
      </c>
    </row>
    <row r="894" spans="1:4" x14ac:dyDescent="0.2">
      <c r="A894" s="54">
        <v>833</v>
      </c>
      <c r="B894" s="1221">
        <f>'Expenditures 15-22'!F33</f>
        <v>55709</v>
      </c>
      <c r="C894" s="13" t="s">
        <v>652</v>
      </c>
      <c r="D894" s="13" t="str">
        <f t="shared" si="12"/>
        <v>Error?</v>
      </c>
    </row>
    <row r="895" spans="1:4" x14ac:dyDescent="0.2">
      <c r="A895" s="54">
        <v>834</v>
      </c>
      <c r="B895" s="1221">
        <f>'Expenditures 15-22'!F36</f>
        <v>5151</v>
      </c>
      <c r="D895" s="13" t="str">
        <f t="shared" ref="D895:D958" si="13">IF(ISBLANK(B895),"OK",IF(A895-B895=0,"OK","Error?"))</f>
        <v>Error?</v>
      </c>
    </row>
    <row r="896" spans="1:4" x14ac:dyDescent="0.2">
      <c r="A896" s="54">
        <v>835</v>
      </c>
      <c r="B896" s="1221" t="str">
        <f>'Expenditures 15-22'!F37</f>
        <v xml:space="preserve"> </v>
      </c>
      <c r="D896" s="13" t="e">
        <f t="shared" si="13"/>
        <v>#VALUE!</v>
      </c>
    </row>
    <row r="897" spans="1:4" x14ac:dyDescent="0.2">
      <c r="A897" s="54">
        <v>836</v>
      </c>
      <c r="B897" s="1221">
        <f>'Expenditures 15-22'!F38</f>
        <v>1393</v>
      </c>
      <c r="D897" s="13" t="str">
        <f t="shared" si="13"/>
        <v>Error?</v>
      </c>
    </row>
    <row r="898" spans="1:4" x14ac:dyDescent="0.2">
      <c r="A898" s="54">
        <v>837</v>
      </c>
      <c r="B898" s="1221">
        <f>'Expenditures 15-22'!F39</f>
        <v>15252</v>
      </c>
      <c r="D898" s="13" t="str">
        <f t="shared" si="13"/>
        <v>Error?</v>
      </c>
    </row>
    <row r="899" spans="1:4" x14ac:dyDescent="0.2">
      <c r="A899" s="54">
        <v>838</v>
      </c>
      <c r="B899" s="1221">
        <f>'Expenditures 15-22'!F40</f>
        <v>1154</v>
      </c>
      <c r="D899" s="13" t="str">
        <f t="shared" si="13"/>
        <v>Error?</v>
      </c>
    </row>
    <row r="900" spans="1:4" x14ac:dyDescent="0.2">
      <c r="A900" s="54">
        <v>839</v>
      </c>
      <c r="B900" s="1221" t="str">
        <f>'Expenditures 15-22'!F41</f>
        <v xml:space="preserve"> </v>
      </c>
      <c r="D900" s="13" t="e">
        <f t="shared" si="13"/>
        <v>#VALUE!</v>
      </c>
    </row>
    <row r="901" spans="1:4" x14ac:dyDescent="0.2">
      <c r="A901" s="54">
        <v>840</v>
      </c>
      <c r="B901" s="1221">
        <f>'Expenditures 15-22'!F42</f>
        <v>22950</v>
      </c>
      <c r="C901" s="13" t="s">
        <v>652</v>
      </c>
      <c r="D901" s="13" t="str">
        <f t="shared" si="13"/>
        <v>Error?</v>
      </c>
    </row>
    <row r="902" spans="1:4" x14ac:dyDescent="0.2">
      <c r="A902" s="54">
        <v>841</v>
      </c>
      <c r="B902" s="1221">
        <f>'Expenditures 15-22'!F44</f>
        <v>24020</v>
      </c>
      <c r="D902" s="13" t="str">
        <f t="shared" si="13"/>
        <v>Error?</v>
      </c>
    </row>
    <row r="903" spans="1:4" x14ac:dyDescent="0.2">
      <c r="A903" s="54">
        <v>842</v>
      </c>
      <c r="B903" s="1221" t="str">
        <f>'Expenditures 15-22'!F45</f>
        <v xml:space="preserve"> </v>
      </c>
      <c r="D903" s="13" t="e">
        <f t="shared" si="13"/>
        <v>#VALUE!</v>
      </c>
    </row>
    <row r="904" spans="1:4" x14ac:dyDescent="0.2">
      <c r="A904" s="54">
        <v>843</v>
      </c>
      <c r="B904" s="1221" t="str">
        <f>'Expenditures 15-22'!F46</f>
        <v xml:space="preserve"> </v>
      </c>
      <c r="D904" s="13" t="e">
        <f t="shared" si="13"/>
        <v>#VALUE!</v>
      </c>
    </row>
    <row r="905" spans="1:4" x14ac:dyDescent="0.2">
      <c r="A905" s="54">
        <v>844</v>
      </c>
      <c r="B905" s="1221">
        <f>'Expenditures 15-22'!F47</f>
        <v>24020</v>
      </c>
      <c r="C905" s="13" t="s">
        <v>652</v>
      </c>
      <c r="D905" s="13" t="str">
        <f t="shared" si="13"/>
        <v>Error?</v>
      </c>
    </row>
    <row r="906" spans="1:4" x14ac:dyDescent="0.2">
      <c r="A906" s="54">
        <v>845</v>
      </c>
      <c r="B906" s="1221" t="str">
        <f>'Expenditures 15-22'!F49</f>
        <v xml:space="preserve"> </v>
      </c>
      <c r="D906" s="13" t="e">
        <f t="shared" si="13"/>
        <v>#VALUE!</v>
      </c>
    </row>
    <row r="907" spans="1:4" x14ac:dyDescent="0.2">
      <c r="A907" s="54">
        <v>846</v>
      </c>
      <c r="B907" s="1221">
        <f>'Expenditures 15-22'!F50</f>
        <v>43526</v>
      </c>
      <c r="D907" s="13" t="str">
        <f t="shared" si="13"/>
        <v>Error?</v>
      </c>
    </row>
    <row r="908" spans="1:4" x14ac:dyDescent="0.2">
      <c r="A908" s="54">
        <v>847</v>
      </c>
      <c r="B908" s="1221">
        <f>'Expenditures 15-22'!F53</f>
        <v>43526</v>
      </c>
      <c r="C908" s="13" t="s">
        <v>652</v>
      </c>
      <c r="D908" s="13" t="str">
        <f t="shared" si="13"/>
        <v>Error?</v>
      </c>
    </row>
    <row r="909" spans="1:4" x14ac:dyDescent="0.2">
      <c r="A909" s="54">
        <v>848</v>
      </c>
      <c r="B909" s="1221" t="str">
        <f>'Expenditures 15-22'!F55</f>
        <v xml:space="preserve"> </v>
      </c>
      <c r="D909" s="13" t="e">
        <f t="shared" si="13"/>
        <v>#VALUE!</v>
      </c>
    </row>
    <row r="910" spans="1:4" x14ac:dyDescent="0.2">
      <c r="A910" s="54">
        <v>849</v>
      </c>
      <c r="B910" s="1221" t="str">
        <f>'Expenditures 15-22'!F56</f>
        <v xml:space="preserve"> </v>
      </c>
      <c r="D910" s="13" t="e">
        <f t="shared" si="13"/>
        <v>#VALUE!</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11351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3411</v>
      </c>
      <c r="D917" s="13" t="str">
        <f t="shared" si="13"/>
        <v>Error?</v>
      </c>
    </row>
    <row r="918" spans="1:4" x14ac:dyDescent="0.2">
      <c r="A918" s="82">
        <v>857</v>
      </c>
      <c r="D918" s="13" t="str">
        <f t="shared" si="13"/>
        <v>OK</v>
      </c>
    </row>
    <row r="919" spans="1:4" x14ac:dyDescent="0.2">
      <c r="A919" s="54">
        <v>858</v>
      </c>
      <c r="B919" s="1221">
        <f>'Expenditures 15-22'!F65</f>
        <v>14762</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105258</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160967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t="str">
        <f>'Expenditures 15-22'!G16</f>
        <v xml:space="preserve"> </v>
      </c>
      <c r="D938" s="13" t="e">
        <f t="shared" si="13"/>
        <v>#VALUE!</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t="str">
        <f>'Expenditures 15-22'!G18</f>
        <v xml:space="preserve"> </v>
      </c>
      <c r="D944" s="13" t="e">
        <f t="shared" si="13"/>
        <v>#VALUE!</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t="str">
        <f>'Expenditures 15-22'!G12</f>
        <v xml:space="preserve"> </v>
      </c>
      <c r="D948" s="13" t="e">
        <f t="shared" si="13"/>
        <v>#VALUE!</v>
      </c>
    </row>
    <row r="949" spans="1:4" x14ac:dyDescent="0.2">
      <c r="A949" s="54">
        <v>888</v>
      </c>
      <c r="B949" s="1221" t="str">
        <f>'Expenditures 15-22'!G13</f>
        <v xml:space="preserve"> </v>
      </c>
      <c r="D949" s="13" t="e">
        <f t="shared" si="13"/>
        <v>#VALUE!</v>
      </c>
    </row>
    <row r="950" spans="1:4" x14ac:dyDescent="0.2">
      <c r="A950" s="54">
        <v>889</v>
      </c>
      <c r="B950" s="1221" t="str">
        <f>'Expenditures 15-22'!G14</f>
        <v xml:space="preserve"> </v>
      </c>
      <c r="D950" s="13" t="e">
        <f t="shared" si="13"/>
        <v>#VALUE!</v>
      </c>
    </row>
    <row r="951" spans="1:4" x14ac:dyDescent="0.2">
      <c r="A951" s="54">
        <v>890</v>
      </c>
      <c r="B951" s="1221" t="str">
        <f>'Expenditures 15-22'!G15</f>
        <v xml:space="preserve"> </v>
      </c>
      <c r="D951" s="13" t="e">
        <f t="shared" si="13"/>
        <v>#VALUE!</v>
      </c>
    </row>
    <row r="952" spans="1:4" x14ac:dyDescent="0.2">
      <c r="A952" s="54">
        <v>891</v>
      </c>
      <c r="B952" s="1221">
        <f>'Expenditures 15-22'!G33</f>
        <v>0</v>
      </c>
      <c r="C952" s="13" t="s">
        <v>652</v>
      </c>
      <c r="D952" s="13" t="str">
        <f t="shared" si="13"/>
        <v>Error?</v>
      </c>
    </row>
    <row r="953" spans="1:4" x14ac:dyDescent="0.2">
      <c r="A953" s="54">
        <v>892</v>
      </c>
      <c r="B953" s="1221" t="str">
        <f>'Expenditures 15-22'!G36</f>
        <v xml:space="preserve"> </v>
      </c>
      <c r="D953" s="13" t="e">
        <f t="shared" si="13"/>
        <v>#VALUE!</v>
      </c>
    </row>
    <row r="954" spans="1:4" x14ac:dyDescent="0.2">
      <c r="A954" s="54">
        <v>893</v>
      </c>
      <c r="B954" s="1221" t="str">
        <f>'Expenditures 15-22'!G37</f>
        <v xml:space="preserve"> </v>
      </c>
      <c r="D954" s="13" t="e">
        <f t="shared" si="13"/>
        <v>#VALUE!</v>
      </c>
    </row>
    <row r="955" spans="1:4" x14ac:dyDescent="0.2">
      <c r="A955" s="54">
        <v>894</v>
      </c>
      <c r="B955" s="1221" t="str">
        <f>'Expenditures 15-22'!G38</f>
        <v xml:space="preserve"> </v>
      </c>
      <c r="D955" s="13" t="e">
        <f t="shared" si="13"/>
        <v>#VALUE!</v>
      </c>
    </row>
    <row r="956" spans="1:4" x14ac:dyDescent="0.2">
      <c r="A956" s="54">
        <v>895</v>
      </c>
      <c r="B956" s="1221" t="str">
        <f>'Expenditures 15-22'!G39</f>
        <v xml:space="preserve"> </v>
      </c>
      <c r="D956" s="13" t="e">
        <f t="shared" si="13"/>
        <v>#VALUE!</v>
      </c>
    </row>
    <row r="957" spans="1:4" x14ac:dyDescent="0.2">
      <c r="A957" s="54">
        <v>896</v>
      </c>
      <c r="B957" s="1221" t="str">
        <f>'Expenditures 15-22'!G40</f>
        <v xml:space="preserve"> </v>
      </c>
      <c r="D957" s="13" t="e">
        <f t="shared" si="13"/>
        <v>#VALUE!</v>
      </c>
    </row>
    <row r="958" spans="1:4" x14ac:dyDescent="0.2">
      <c r="A958" s="54">
        <v>897</v>
      </c>
      <c r="B958" s="1221" t="str">
        <f>'Expenditures 15-22'!G41</f>
        <v xml:space="preserve"> </v>
      </c>
      <c r="D958" s="13" t="e">
        <f t="shared" si="13"/>
        <v>#VALUE!</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t="str">
        <f>'Expenditures 15-22'!G44</f>
        <v xml:space="preserve"> </v>
      </c>
      <c r="D960" s="13" t="e">
        <f t="shared" si="14"/>
        <v>#VALUE!</v>
      </c>
    </row>
    <row r="961" spans="1:4" x14ac:dyDescent="0.2">
      <c r="A961" s="54">
        <v>900</v>
      </c>
      <c r="B961" s="1221" t="str">
        <f>'Expenditures 15-22'!G45</f>
        <v xml:space="preserve"> </v>
      </c>
      <c r="D961" s="13" t="e">
        <f t="shared" si="14"/>
        <v>#VALUE!</v>
      </c>
    </row>
    <row r="962" spans="1:4" x14ac:dyDescent="0.2">
      <c r="A962" s="54">
        <v>901</v>
      </c>
      <c r="B962" s="1221" t="str">
        <f>'Expenditures 15-22'!G46</f>
        <v xml:space="preserve"> </v>
      </c>
      <c r="D962" s="13" t="e">
        <f t="shared" si="14"/>
        <v>#VALUE!</v>
      </c>
    </row>
    <row r="963" spans="1:4" x14ac:dyDescent="0.2">
      <c r="A963" s="54">
        <v>902</v>
      </c>
      <c r="B963" s="1221">
        <f>'Expenditures 15-22'!G47</f>
        <v>0</v>
      </c>
      <c r="C963" s="13" t="s">
        <v>652</v>
      </c>
      <c r="D963" s="13" t="str">
        <f t="shared" si="14"/>
        <v>Error?</v>
      </c>
    </row>
    <row r="964" spans="1:4" x14ac:dyDescent="0.2">
      <c r="A964" s="54">
        <v>903</v>
      </c>
      <c r="B964" s="1221" t="str">
        <f>'Expenditures 15-22'!G49</f>
        <v xml:space="preserve"> </v>
      </c>
      <c r="D964" s="13" t="e">
        <f t="shared" si="14"/>
        <v>#VALUE!</v>
      </c>
    </row>
    <row r="965" spans="1:4" x14ac:dyDescent="0.2">
      <c r="A965" s="54">
        <v>904</v>
      </c>
      <c r="B965" s="1221">
        <f>'Expenditures 15-22'!G50</f>
        <v>1896</v>
      </c>
      <c r="D965" s="13" t="str">
        <f t="shared" si="14"/>
        <v>Error?</v>
      </c>
    </row>
    <row r="966" spans="1:4" x14ac:dyDescent="0.2">
      <c r="A966" s="54">
        <v>905</v>
      </c>
      <c r="B966" s="1221">
        <f>'Expenditures 15-22'!G53</f>
        <v>1896</v>
      </c>
      <c r="C966" s="13" t="s">
        <v>652</v>
      </c>
      <c r="D966" s="13" t="str">
        <f t="shared" si="14"/>
        <v>Error?</v>
      </c>
    </row>
    <row r="967" spans="1:4" x14ac:dyDescent="0.2">
      <c r="A967" s="54">
        <v>906</v>
      </c>
      <c r="B967" s="1221" t="str">
        <f>'Expenditures 15-22'!G55</f>
        <v xml:space="preserve"> </v>
      </c>
      <c r="D967" s="13" t="e">
        <f t="shared" si="14"/>
        <v>#VALUE!</v>
      </c>
    </row>
    <row r="968" spans="1:4" x14ac:dyDescent="0.2">
      <c r="A968" s="54">
        <v>907</v>
      </c>
      <c r="B968" s="1221" t="str">
        <f>'Expenditures 15-22'!G56</f>
        <v xml:space="preserve"> </v>
      </c>
      <c r="D968" s="13" t="e">
        <f t="shared" si="14"/>
        <v>#VALUE!</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1896</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1896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t="str">
        <f>'Expenditures 15-22'!H16</f>
        <v xml:space="preserve"> </v>
      </c>
      <c r="D996" s="13" t="e">
        <f t="shared" si="14"/>
        <v>#VALUE!</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t="str">
        <f>'Expenditures 15-22'!H18</f>
        <v xml:space="preserve"> </v>
      </c>
      <c r="D1002" s="13" t="e">
        <f t="shared" si="14"/>
        <v>#VALUE!</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t="str">
        <f>'Expenditures 15-22'!H12</f>
        <v xml:space="preserve"> </v>
      </c>
      <c r="D1006" s="13" t="e">
        <f t="shared" si="14"/>
        <v>#VALUE!</v>
      </c>
    </row>
    <row r="1007" spans="1:4" x14ac:dyDescent="0.2">
      <c r="A1007" s="54">
        <v>946</v>
      </c>
      <c r="B1007" s="1221" t="str">
        <f>'Expenditures 15-22'!H13</f>
        <v xml:space="preserve"> </v>
      </c>
      <c r="D1007" s="13" t="e">
        <f t="shared" si="14"/>
        <v>#VALUE!</v>
      </c>
    </row>
    <row r="1008" spans="1:4" x14ac:dyDescent="0.2">
      <c r="A1008" s="54">
        <v>947</v>
      </c>
      <c r="B1008" s="1221" t="str">
        <f>'Expenditures 15-22'!H14</f>
        <v xml:space="preserve"> </v>
      </c>
      <c r="D1008" s="13" t="e">
        <f t="shared" si="14"/>
        <v>#VALUE!</v>
      </c>
    </row>
    <row r="1009" spans="1:4" x14ac:dyDescent="0.2">
      <c r="A1009" s="54">
        <v>948</v>
      </c>
      <c r="B1009" s="1221" t="str">
        <f>'Expenditures 15-22'!H15</f>
        <v xml:space="preserve"> </v>
      </c>
      <c r="D1009" s="13" t="e">
        <f t="shared" si="14"/>
        <v>#VALUE!</v>
      </c>
    </row>
    <row r="1010" spans="1:4" x14ac:dyDescent="0.2">
      <c r="A1010" s="54">
        <v>949</v>
      </c>
      <c r="B1010" s="1221">
        <f>'Expenditures 15-22'!H33</f>
        <v>0</v>
      </c>
      <c r="C1010" s="13" t="s">
        <v>652</v>
      </c>
      <c r="D1010" s="13" t="str">
        <f t="shared" si="14"/>
        <v>Error?</v>
      </c>
    </row>
    <row r="1011" spans="1:4" x14ac:dyDescent="0.2">
      <c r="A1011" s="54">
        <v>950</v>
      </c>
      <c r="B1011" s="1221" t="str">
        <f>'Expenditures 15-22'!H36</f>
        <v xml:space="preserve"> </v>
      </c>
      <c r="D1011" s="13" t="e">
        <f t="shared" si="14"/>
        <v>#VALUE!</v>
      </c>
    </row>
    <row r="1012" spans="1:4" x14ac:dyDescent="0.2">
      <c r="A1012" s="54">
        <v>951</v>
      </c>
      <c r="B1012" s="1221" t="str">
        <f>'Expenditures 15-22'!H37</f>
        <v xml:space="preserve"> </v>
      </c>
      <c r="D1012" s="13" t="e">
        <f t="shared" si="14"/>
        <v>#VALUE!</v>
      </c>
    </row>
    <row r="1013" spans="1:4" x14ac:dyDescent="0.2">
      <c r="A1013" s="54">
        <v>952</v>
      </c>
      <c r="B1013" s="1221" t="str">
        <f>'Expenditures 15-22'!H38</f>
        <v xml:space="preserve"> </v>
      </c>
      <c r="D1013" s="13" t="e">
        <f t="shared" si="14"/>
        <v>#VALUE!</v>
      </c>
    </row>
    <row r="1014" spans="1:4" x14ac:dyDescent="0.2">
      <c r="A1014" s="54">
        <v>953</v>
      </c>
      <c r="B1014" s="1221" t="str">
        <f>'Expenditures 15-22'!H39</f>
        <v xml:space="preserve"> </v>
      </c>
      <c r="D1014" s="13" t="e">
        <f t="shared" si="14"/>
        <v>#VALUE!</v>
      </c>
    </row>
    <row r="1015" spans="1:4" x14ac:dyDescent="0.2">
      <c r="A1015" s="54">
        <v>954</v>
      </c>
      <c r="B1015" s="1221">
        <f>'Expenditures 15-22'!H40</f>
        <v>8641</v>
      </c>
      <c r="D1015" s="13" t="str">
        <f t="shared" si="14"/>
        <v>Error?</v>
      </c>
    </row>
    <row r="1016" spans="1:4" x14ac:dyDescent="0.2">
      <c r="A1016" s="54">
        <v>955</v>
      </c>
      <c r="B1016" s="1221" t="str">
        <f>'Expenditures 15-22'!H41</f>
        <v xml:space="preserve"> </v>
      </c>
      <c r="D1016" s="13" t="e">
        <f t="shared" si="14"/>
        <v>#VALUE!</v>
      </c>
    </row>
    <row r="1017" spans="1:4" x14ac:dyDescent="0.2">
      <c r="A1017" s="54">
        <v>956</v>
      </c>
      <c r="B1017" s="1221">
        <f>'Expenditures 15-22'!H42</f>
        <v>8641</v>
      </c>
      <c r="C1017" s="13" t="s">
        <v>652</v>
      </c>
      <c r="D1017" s="13" t="str">
        <f t="shared" si="14"/>
        <v>Error?</v>
      </c>
    </row>
    <row r="1018" spans="1:4" x14ac:dyDescent="0.2">
      <c r="A1018" s="54">
        <v>957</v>
      </c>
      <c r="B1018" s="1221">
        <f>'Expenditures 15-22'!H44</f>
        <v>2323</v>
      </c>
      <c r="D1018" s="13" t="str">
        <f t="shared" si="14"/>
        <v>Error?</v>
      </c>
    </row>
    <row r="1019" spans="1:4" x14ac:dyDescent="0.2">
      <c r="A1019" s="54">
        <v>958</v>
      </c>
      <c r="B1019" s="1221" t="str">
        <f>'Expenditures 15-22'!H45</f>
        <v xml:space="preserve"> </v>
      </c>
      <c r="D1019" s="13" t="e">
        <f t="shared" si="14"/>
        <v>#VALUE!</v>
      </c>
    </row>
    <row r="1020" spans="1:4" x14ac:dyDescent="0.2">
      <c r="A1020" s="54">
        <v>959</v>
      </c>
      <c r="B1020" s="1221" t="str">
        <f>'Expenditures 15-22'!H46</f>
        <v xml:space="preserve"> </v>
      </c>
      <c r="D1020" s="13" t="e">
        <f t="shared" si="14"/>
        <v>#VALUE!</v>
      </c>
    </row>
    <row r="1021" spans="1:4" x14ac:dyDescent="0.2">
      <c r="A1021" s="54">
        <v>960</v>
      </c>
      <c r="B1021" s="1221">
        <f>'Expenditures 15-22'!H47</f>
        <v>2323</v>
      </c>
      <c r="C1021" s="13" t="s">
        <v>652</v>
      </c>
      <c r="D1021" s="13" t="str">
        <f t="shared" si="14"/>
        <v>Error?</v>
      </c>
    </row>
    <row r="1022" spans="1:4" x14ac:dyDescent="0.2">
      <c r="A1022" s="54">
        <v>961</v>
      </c>
      <c r="B1022" s="1221" t="str">
        <f>'Expenditures 15-22'!H49</f>
        <v xml:space="preserve"> </v>
      </c>
      <c r="D1022" s="13" t="e">
        <f t="shared" si="14"/>
        <v>#VALUE!</v>
      </c>
    </row>
    <row r="1023" spans="1:4" x14ac:dyDescent="0.2">
      <c r="A1023" s="54">
        <v>962</v>
      </c>
      <c r="B1023" s="1221" t="str">
        <f>'Expenditures 15-22'!H50</f>
        <v xml:space="preserve"> </v>
      </c>
      <c r="D1023" s="13" t="e">
        <f t="shared" ref="D1023:D1086" si="15">IF(ISBLANK(B1023),"OK",IF(A1023-B1023=0,"OK","Error?"))</f>
        <v>#VALUE!</v>
      </c>
    </row>
    <row r="1024" spans="1:4" x14ac:dyDescent="0.2">
      <c r="A1024" s="54">
        <v>963</v>
      </c>
      <c r="B1024" s="1221">
        <f>'Expenditures 15-22'!H53</f>
        <v>0</v>
      </c>
      <c r="C1024" s="13" t="s">
        <v>652</v>
      </c>
      <c r="D1024" s="13" t="str">
        <f t="shared" si="15"/>
        <v>Error?</v>
      </c>
    </row>
    <row r="1025" spans="1:4" x14ac:dyDescent="0.2">
      <c r="A1025" s="54">
        <v>964</v>
      </c>
      <c r="B1025" s="1221" t="str">
        <f>'Expenditures 15-22'!H55</f>
        <v xml:space="preserve"> </v>
      </c>
      <c r="D1025" s="13" t="e">
        <f t="shared" si="15"/>
        <v>#VALUE!</v>
      </c>
    </row>
    <row r="1026" spans="1:4" x14ac:dyDescent="0.2">
      <c r="A1026" s="54">
        <v>965</v>
      </c>
      <c r="B1026" s="1221" t="str">
        <f>'Expenditures 15-22'!H56</f>
        <v xml:space="preserve"> </v>
      </c>
      <c r="D1026" s="13" t="e">
        <f t="shared" si="15"/>
        <v>#VALUE!</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10964</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2190522</v>
      </c>
      <c r="C1047" s="13" t="s">
        <v>652</v>
      </c>
      <c r="D1047" s="13" t="str">
        <f t="shared" si="15"/>
        <v>Error?</v>
      </c>
    </row>
    <row r="1048" spans="1:4" x14ac:dyDescent="0.2">
      <c r="A1048" s="54">
        <v>987</v>
      </c>
      <c r="B1048" s="1221" t="str">
        <f>'Expenditures 15-22'!H105</f>
        <v xml:space="preserve"> </v>
      </c>
      <c r="D1048" s="13" t="e">
        <f t="shared" si="15"/>
        <v>#VALUE!</v>
      </c>
    </row>
    <row r="1049" spans="1:4" x14ac:dyDescent="0.2">
      <c r="A1049" s="54">
        <v>988</v>
      </c>
      <c r="B1049" s="1221" t="str">
        <f>'Expenditures 15-22'!H106</f>
        <v xml:space="preserve"> </v>
      </c>
      <c r="D1049" s="13" t="e">
        <f t="shared" si="15"/>
        <v>#VALUE!</v>
      </c>
    </row>
    <row r="1050" spans="1:4" x14ac:dyDescent="0.2">
      <c r="A1050" s="82">
        <v>989</v>
      </c>
      <c r="D1050" s="13" t="str">
        <f t="shared" si="15"/>
        <v>OK</v>
      </c>
    </row>
    <row r="1051" spans="1:4" x14ac:dyDescent="0.2">
      <c r="A1051" s="54">
        <v>990</v>
      </c>
      <c r="B1051" s="1221" t="str">
        <f>'Expenditures 15-22'!H109</f>
        <v xml:space="preserve"> </v>
      </c>
      <c r="D1051" s="13" t="e">
        <f t="shared" si="15"/>
        <v>#VALUE!</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2201486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255340</v>
      </c>
      <c r="C1105" s="13" t="s">
        <v>652</v>
      </c>
      <c r="D1105" s="13" t="str">
        <f t="shared" si="16"/>
        <v>Error?</v>
      </c>
    </row>
    <row r="1106" spans="1:4" x14ac:dyDescent="0.2">
      <c r="A1106" s="54">
        <v>1045</v>
      </c>
      <c r="B1106" s="1221">
        <f>'Expenditures 15-22'!K14</f>
        <v>0</v>
      </c>
      <c r="C1106" s="13" t="s">
        <v>652</v>
      </c>
      <c r="D1106" s="13" t="str">
        <f t="shared" si="16"/>
        <v>Error?</v>
      </c>
    </row>
    <row r="1107" spans="1:4" x14ac:dyDescent="0.2">
      <c r="A1107" s="54">
        <v>1046</v>
      </c>
      <c r="B1107" s="1221">
        <f>'Expenditures 15-22'!K15</f>
        <v>15880</v>
      </c>
      <c r="C1107" s="13" t="s">
        <v>652</v>
      </c>
      <c r="D1107" s="13" t="str">
        <f t="shared" si="16"/>
        <v>Error?</v>
      </c>
    </row>
    <row r="1108" spans="1:4" x14ac:dyDescent="0.2">
      <c r="A1108" s="54">
        <v>1047</v>
      </c>
      <c r="B1108" s="1221">
        <f>'Expenditures 15-22'!K33</f>
        <v>9166318</v>
      </c>
      <c r="C1108" s="13" t="s">
        <v>652</v>
      </c>
      <c r="D1108" s="13" t="str">
        <f t="shared" si="16"/>
        <v>Error?</v>
      </c>
    </row>
    <row r="1109" spans="1:4" x14ac:dyDescent="0.2">
      <c r="A1109" s="54">
        <v>1048</v>
      </c>
      <c r="B1109" s="1221">
        <f>'Expenditures 15-22'!K36</f>
        <v>691378</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611548</v>
      </c>
      <c r="C1111" s="13" t="s">
        <v>652</v>
      </c>
      <c r="D1111" s="13" t="str">
        <f t="shared" si="16"/>
        <v>Error?</v>
      </c>
    </row>
    <row r="1112" spans="1:4" x14ac:dyDescent="0.2">
      <c r="A1112" s="54">
        <v>1051</v>
      </c>
      <c r="B1112" s="1221">
        <f>'Expenditures 15-22'!K39</f>
        <v>814507</v>
      </c>
      <c r="C1112" s="13" t="s">
        <v>652</v>
      </c>
      <c r="D1112" s="13" t="str">
        <f t="shared" si="16"/>
        <v>Error?</v>
      </c>
    </row>
    <row r="1113" spans="1:4" x14ac:dyDescent="0.2">
      <c r="A1113" s="54">
        <v>1052</v>
      </c>
      <c r="B1113" s="1221">
        <f>'Expenditures 15-22'!K40</f>
        <v>985054</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3102487</v>
      </c>
      <c r="C1115" s="13" t="s">
        <v>652</v>
      </c>
      <c r="D1115" s="13" t="str">
        <f t="shared" si="16"/>
        <v>Error?</v>
      </c>
    </row>
    <row r="1116" spans="1:4" x14ac:dyDescent="0.2">
      <c r="A1116" s="54">
        <v>1055</v>
      </c>
      <c r="B1116" s="1221">
        <f>'Expenditures 15-22'!K44</f>
        <v>109902</v>
      </c>
      <c r="C1116" s="13" t="s">
        <v>652</v>
      </c>
      <c r="D1116" s="13" t="str">
        <f t="shared" si="16"/>
        <v>Error?</v>
      </c>
    </row>
    <row r="1117" spans="1:4" x14ac:dyDescent="0.2">
      <c r="A1117" s="54">
        <v>1056</v>
      </c>
      <c r="B1117" s="1221">
        <f>'Expenditures 15-22'!K45</f>
        <v>0</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109902</v>
      </c>
      <c r="C1119" s="13" t="s">
        <v>652</v>
      </c>
      <c r="D1119" s="13" t="str">
        <f t="shared" si="16"/>
        <v>Error?</v>
      </c>
    </row>
    <row r="1120" spans="1:4" x14ac:dyDescent="0.2">
      <c r="A1120" s="54">
        <v>1059</v>
      </c>
      <c r="B1120" s="1221">
        <f>'Expenditures 15-22'!K49</f>
        <v>0</v>
      </c>
      <c r="C1120" s="13" t="s">
        <v>652</v>
      </c>
      <c r="D1120" s="13" t="str">
        <f t="shared" si="16"/>
        <v>Error?</v>
      </c>
    </row>
    <row r="1121" spans="1:4" x14ac:dyDescent="0.2">
      <c r="A1121" s="54">
        <v>1060</v>
      </c>
      <c r="B1121" s="1221">
        <f>'Expenditures 15-22'!K50</f>
        <v>1330274</v>
      </c>
      <c r="C1121" s="13" t="s">
        <v>652</v>
      </c>
      <c r="D1121" s="13" t="str">
        <f t="shared" si="16"/>
        <v>Error?</v>
      </c>
    </row>
    <row r="1122" spans="1:4" x14ac:dyDescent="0.2">
      <c r="A1122" s="54">
        <v>1061</v>
      </c>
      <c r="B1122" s="1221">
        <f>'Expenditures 15-22'!K53</f>
        <v>1330274</v>
      </c>
      <c r="C1122" s="13" t="s">
        <v>652</v>
      </c>
      <c r="D1122" s="13" t="str">
        <f t="shared" si="16"/>
        <v>Error?</v>
      </c>
    </row>
    <row r="1123" spans="1:4" x14ac:dyDescent="0.2">
      <c r="A1123" s="54">
        <v>1062</v>
      </c>
      <c r="B1123" s="1221">
        <f>'Expenditures 15-22'!K55</f>
        <v>0</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0</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118245</v>
      </c>
      <c r="C1127" s="13" t="s">
        <v>652</v>
      </c>
      <c r="D1127" s="13" t="str">
        <f t="shared" si="16"/>
        <v>Error?</v>
      </c>
    </row>
    <row r="1128" spans="1:4" x14ac:dyDescent="0.2">
      <c r="A1128" s="54">
        <v>1067</v>
      </c>
      <c r="B1128" s="1221">
        <f>'Expenditures 15-22'!K61</f>
        <v>24221</v>
      </c>
      <c r="C1128" s="13" t="s">
        <v>652</v>
      </c>
      <c r="D1128" s="13" t="str">
        <f t="shared" si="16"/>
        <v>Error?</v>
      </c>
    </row>
    <row r="1129" spans="1:4" x14ac:dyDescent="0.2">
      <c r="A1129" s="54">
        <v>1068</v>
      </c>
      <c r="B1129" s="1221">
        <f>'Expenditures 15-22'!K62</f>
        <v>756</v>
      </c>
      <c r="C1129" s="13" t="s">
        <v>652</v>
      </c>
      <c r="D1129" s="13" t="str">
        <f t="shared" si="16"/>
        <v>Error?</v>
      </c>
    </row>
    <row r="1130" spans="1:4" x14ac:dyDescent="0.2">
      <c r="A1130" s="54">
        <v>1069</v>
      </c>
      <c r="B1130" s="1221">
        <f>'Expenditures 15-22'!K63</f>
        <v>0</v>
      </c>
      <c r="C1130" s="13" t="s">
        <v>652</v>
      </c>
      <c r="D1130" s="13" t="str">
        <f t="shared" si="16"/>
        <v>Error?</v>
      </c>
    </row>
    <row r="1131" spans="1:4" x14ac:dyDescent="0.2">
      <c r="A1131" s="54">
        <v>1070</v>
      </c>
      <c r="B1131" s="1221">
        <f>'Expenditures 15-22'!K64</f>
        <v>3411</v>
      </c>
      <c r="C1131" s="13" t="s">
        <v>652</v>
      </c>
      <c r="D1131" s="13" t="str">
        <f t="shared" si="16"/>
        <v>Error?</v>
      </c>
    </row>
    <row r="1132" spans="1:4" x14ac:dyDescent="0.2">
      <c r="A1132" s="82">
        <v>1071</v>
      </c>
      <c r="D1132" s="13" t="str">
        <f t="shared" si="16"/>
        <v>OK</v>
      </c>
    </row>
    <row r="1133" spans="1:4" x14ac:dyDescent="0.2">
      <c r="A1133" s="54">
        <v>1072</v>
      </c>
      <c r="B1133" s="1221">
        <f>'Expenditures 15-22'!K65</f>
        <v>146633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30009</v>
      </c>
      <c r="C1139" s="13" t="s">
        <v>652</v>
      </c>
      <c r="D1139" s="13" t="str">
        <f t="shared" si="16"/>
        <v>Error?</v>
      </c>
    </row>
    <row r="1140" spans="1:4" x14ac:dyDescent="0.2">
      <c r="A1140" s="82">
        <v>1079</v>
      </c>
      <c r="D1140" s="13" t="str">
        <f t="shared" si="16"/>
        <v>OK</v>
      </c>
    </row>
    <row r="1141" spans="1:4" x14ac:dyDescent="0.2">
      <c r="A1141" s="54">
        <v>1080</v>
      </c>
      <c r="B1141" s="1221">
        <f>'Expenditures 15-22'!K72</f>
        <v>30009</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4719305</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2190522</v>
      </c>
      <c r="C1145" s="13" t="s">
        <v>652</v>
      </c>
      <c r="D1145" s="13" t="str">
        <f t="shared" si="16"/>
        <v>Error?</v>
      </c>
    </row>
    <row r="1146" spans="1:4" x14ac:dyDescent="0.2">
      <c r="A1146" s="54">
        <v>1085</v>
      </c>
      <c r="B1146" s="1221" t="str">
        <f>'Expenditures 15-22'!K105</f>
        <v xml:space="preserve"> </v>
      </c>
      <c r="C1146" s="13" t="s">
        <v>652</v>
      </c>
      <c r="D1146" s="13" t="e">
        <f t="shared" si="16"/>
        <v>#VALUE!</v>
      </c>
    </row>
    <row r="1147" spans="1:4" x14ac:dyDescent="0.2">
      <c r="A1147" s="54">
        <v>1086</v>
      </c>
      <c r="B1147" s="1221" t="str">
        <f>'Expenditures 15-22'!K106</f>
        <v xml:space="preserve"> </v>
      </c>
      <c r="C1147" s="13" t="s">
        <v>652</v>
      </c>
      <c r="D1147" s="13" t="e">
        <f t="shared" si="16"/>
        <v>#VALUE!</v>
      </c>
    </row>
    <row r="1148" spans="1:4" x14ac:dyDescent="0.2">
      <c r="A1148" s="82">
        <v>1087</v>
      </c>
      <c r="C1148" s="13" t="s">
        <v>652</v>
      </c>
      <c r="D1148" s="13" t="str">
        <f t="shared" si="16"/>
        <v>OK</v>
      </c>
    </row>
    <row r="1149" spans="1:4" x14ac:dyDescent="0.2">
      <c r="A1149" s="54">
        <v>1088</v>
      </c>
      <c r="B1149" s="1221" t="str">
        <f>'Expenditures 15-22'!K109</f>
        <v xml:space="preserve"> </v>
      </c>
      <c r="C1149" s="13" t="s">
        <v>652</v>
      </c>
      <c r="D1149" s="13" t="e">
        <f t="shared" si="16"/>
        <v>#VALUE!</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16076145</v>
      </c>
      <c r="C1152" s="13" t="s">
        <v>652</v>
      </c>
      <c r="D1152" s="13" t="str">
        <f t="shared" si="17"/>
        <v>Error?</v>
      </c>
    </row>
    <row r="1153" spans="1:4" x14ac:dyDescent="0.2">
      <c r="A1153" s="54">
        <v>1092</v>
      </c>
      <c r="B1153" s="1221">
        <f>'Expenditures 15-22'!K115</f>
        <v>-29762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t="str">
        <f>'Expenditures 15-22'!C122</f>
        <v xml:space="preserve"> </v>
      </c>
      <c r="D1219" s="13" t="e">
        <f t="shared" si="18"/>
        <v>#VALUE!</v>
      </c>
    </row>
    <row r="1220" spans="1:4" x14ac:dyDescent="0.2">
      <c r="A1220" s="54">
        <v>1159</v>
      </c>
      <c r="B1220" s="1221" t="str">
        <f>'Expenditures 15-22'!C123</f>
        <v xml:space="preserve"> </v>
      </c>
      <c r="D1220" s="13" t="e">
        <f t="shared" si="18"/>
        <v>#VALUE!</v>
      </c>
    </row>
    <row r="1221" spans="1:4" x14ac:dyDescent="0.2">
      <c r="A1221" s="54">
        <v>1160</v>
      </c>
      <c r="B1221" s="1221" t="str">
        <f>'Expenditures 15-22'!C124</f>
        <v xml:space="preserve"> </v>
      </c>
      <c r="D1221" s="13" t="e">
        <f t="shared" si="18"/>
        <v>#VALUE!</v>
      </c>
    </row>
    <row r="1222" spans="1:4" x14ac:dyDescent="0.2">
      <c r="A1222" s="82">
        <v>1161</v>
      </c>
      <c r="D1222" s="13" t="str">
        <f t="shared" si="18"/>
        <v>OK</v>
      </c>
    </row>
    <row r="1223" spans="1:4" x14ac:dyDescent="0.2">
      <c r="A1223" s="54">
        <v>1162</v>
      </c>
      <c r="B1223" s="1221">
        <f>'Expenditures 15-22'!C127</f>
        <v>0</v>
      </c>
      <c r="C1223" s="13" t="s">
        <v>652</v>
      </c>
      <c r="D1223" s="13" t="str">
        <f t="shared" si="18"/>
        <v>Error?</v>
      </c>
    </row>
    <row r="1224" spans="1:4" x14ac:dyDescent="0.2">
      <c r="A1224" s="54">
        <v>1163</v>
      </c>
      <c r="B1224" s="1221" t="str">
        <f>'Expenditures 15-22'!C128</f>
        <v xml:space="preserve"> </v>
      </c>
      <c r="D1224" s="13" t="e">
        <f t="shared" si="18"/>
        <v>#VALUE!</v>
      </c>
    </row>
    <row r="1225" spans="1:4" x14ac:dyDescent="0.2">
      <c r="A1225" s="54">
        <v>1164</v>
      </c>
      <c r="B1225" s="1221">
        <f>'Expenditures 15-22'!C129</f>
        <v>0</v>
      </c>
      <c r="C1225" s="13" t="s">
        <v>652</v>
      </c>
      <c r="D1225" s="13" t="str">
        <f t="shared" si="18"/>
        <v>Error?</v>
      </c>
    </row>
    <row r="1226" spans="1:4" x14ac:dyDescent="0.2">
      <c r="A1226" s="54">
        <v>1165</v>
      </c>
      <c r="B1226" s="1221">
        <f>'Expenditures 15-22'!C150</f>
        <v>0</v>
      </c>
      <c r="C1226" s="13" t="s">
        <v>652</v>
      </c>
      <c r="D1226" s="13" t="str">
        <f t="shared" si="18"/>
        <v>Error?</v>
      </c>
    </row>
    <row r="1227" spans="1:4" x14ac:dyDescent="0.2">
      <c r="A1227" s="54">
        <v>1166</v>
      </c>
      <c r="B1227" s="1221" t="str">
        <f>'Expenditures 15-22'!D122</f>
        <v xml:space="preserve"> </v>
      </c>
      <c r="D1227" s="13" t="e">
        <f t="shared" si="18"/>
        <v>#VALUE!</v>
      </c>
    </row>
    <row r="1228" spans="1:4" x14ac:dyDescent="0.2">
      <c r="A1228" s="54">
        <v>1167</v>
      </c>
      <c r="B1228" s="1221" t="str">
        <f>'Expenditures 15-22'!D123</f>
        <v xml:space="preserve"> </v>
      </c>
      <c r="D1228" s="13" t="e">
        <f t="shared" si="18"/>
        <v>#VALUE!</v>
      </c>
    </row>
    <row r="1229" spans="1:4" x14ac:dyDescent="0.2">
      <c r="A1229" s="54">
        <v>1168</v>
      </c>
      <c r="B1229" s="1221" t="str">
        <f>'Expenditures 15-22'!D124</f>
        <v xml:space="preserve"> </v>
      </c>
      <c r="D1229" s="13" t="e">
        <f t="shared" si="18"/>
        <v>#VALUE!</v>
      </c>
    </row>
    <row r="1230" spans="1:4" x14ac:dyDescent="0.2">
      <c r="A1230" s="82">
        <v>1169</v>
      </c>
      <c r="D1230" s="13" t="str">
        <f t="shared" si="18"/>
        <v>OK</v>
      </c>
    </row>
    <row r="1231" spans="1:4" x14ac:dyDescent="0.2">
      <c r="A1231" s="54">
        <v>1170</v>
      </c>
      <c r="B1231" s="1221">
        <f>'Expenditures 15-22'!D127</f>
        <v>0</v>
      </c>
      <c r="C1231" s="13" t="s">
        <v>652</v>
      </c>
      <c r="D1231" s="13" t="str">
        <f t="shared" si="18"/>
        <v>Error?</v>
      </c>
    </row>
    <row r="1232" spans="1:4" x14ac:dyDescent="0.2">
      <c r="A1232" s="54">
        <v>1171</v>
      </c>
      <c r="B1232" s="1221" t="str">
        <f>'Expenditures 15-22'!D128</f>
        <v xml:space="preserve"> </v>
      </c>
      <c r="D1232" s="13" t="e">
        <f t="shared" si="18"/>
        <v>#VALUE!</v>
      </c>
    </row>
    <row r="1233" spans="1:4" x14ac:dyDescent="0.2">
      <c r="A1233" s="54">
        <v>1172</v>
      </c>
      <c r="B1233" s="1221">
        <f>'Expenditures 15-22'!D129</f>
        <v>0</v>
      </c>
      <c r="C1233" s="13" t="s">
        <v>652</v>
      </c>
      <c r="D1233" s="13" t="str">
        <f t="shared" si="18"/>
        <v>Error?</v>
      </c>
    </row>
    <row r="1234" spans="1:4" x14ac:dyDescent="0.2">
      <c r="A1234" s="54">
        <v>1173</v>
      </c>
      <c r="B1234" s="1221">
        <f>'Expenditures 15-22'!D150</f>
        <v>0</v>
      </c>
      <c r="C1234" s="13" t="s">
        <v>652</v>
      </c>
      <c r="D1234" s="13" t="str">
        <f t="shared" si="18"/>
        <v>Error?</v>
      </c>
    </row>
    <row r="1235" spans="1:4" x14ac:dyDescent="0.2">
      <c r="A1235" s="54">
        <v>1174</v>
      </c>
      <c r="B1235" s="1221" t="str">
        <f>'Expenditures 15-22'!E122</f>
        <v xml:space="preserve"> </v>
      </c>
      <c r="D1235" s="13" t="e">
        <f t="shared" si="18"/>
        <v>#VALUE!</v>
      </c>
    </row>
    <row r="1236" spans="1:4" x14ac:dyDescent="0.2">
      <c r="A1236" s="54">
        <v>1175</v>
      </c>
      <c r="B1236" s="1221" t="str">
        <f>'Expenditures 15-22'!E123</f>
        <v xml:space="preserve"> </v>
      </c>
      <c r="D1236" s="13" t="e">
        <f t="shared" si="18"/>
        <v>#VALUE!</v>
      </c>
    </row>
    <row r="1237" spans="1:4" x14ac:dyDescent="0.2">
      <c r="A1237" s="54">
        <v>1176</v>
      </c>
      <c r="B1237" s="1221" t="str">
        <f>'Expenditures 15-22'!E124</f>
        <v xml:space="preserve"> </v>
      </c>
      <c r="D1237" s="13" t="e">
        <f t="shared" si="18"/>
        <v>#VALUE!</v>
      </c>
    </row>
    <row r="1238" spans="1:4" x14ac:dyDescent="0.2">
      <c r="A1238" s="82">
        <v>1177</v>
      </c>
      <c r="D1238" s="13" t="str">
        <f t="shared" si="18"/>
        <v>OK</v>
      </c>
    </row>
    <row r="1239" spans="1:4" x14ac:dyDescent="0.2">
      <c r="A1239" s="54">
        <v>1178</v>
      </c>
      <c r="B1239" s="1221">
        <f>'Expenditures 15-22'!E127</f>
        <v>0</v>
      </c>
      <c r="C1239" s="13" t="s">
        <v>652</v>
      </c>
      <c r="D1239" s="13" t="str">
        <f t="shared" si="18"/>
        <v>Error?</v>
      </c>
    </row>
    <row r="1240" spans="1:4" x14ac:dyDescent="0.2">
      <c r="A1240" s="54">
        <v>1179</v>
      </c>
      <c r="B1240" s="1221" t="str">
        <f>'Expenditures 15-22'!E128</f>
        <v xml:space="preserve"> </v>
      </c>
      <c r="D1240" s="13" t="e">
        <f t="shared" si="18"/>
        <v>#VALUE!</v>
      </c>
    </row>
    <row r="1241" spans="1:4" x14ac:dyDescent="0.2">
      <c r="A1241" s="54">
        <v>1180</v>
      </c>
      <c r="B1241" s="1221">
        <f>'Expenditures 15-22'!E129</f>
        <v>0</v>
      </c>
      <c r="C1241" s="13" t="s">
        <v>652</v>
      </c>
      <c r="D1241" s="13" t="str">
        <f t="shared" si="18"/>
        <v>Error?</v>
      </c>
    </row>
    <row r="1242" spans="1:4" x14ac:dyDescent="0.2">
      <c r="A1242" s="54">
        <v>1181</v>
      </c>
      <c r="B1242" s="1221">
        <f>'Expenditures 15-22'!E150</f>
        <v>0</v>
      </c>
      <c r="C1242" s="13" t="s">
        <v>652</v>
      </c>
      <c r="D1242" s="13" t="str">
        <f t="shared" si="18"/>
        <v>Error?</v>
      </c>
    </row>
    <row r="1243" spans="1:4" x14ac:dyDescent="0.2">
      <c r="A1243" s="54">
        <v>1182</v>
      </c>
      <c r="B1243" s="1221" t="str">
        <f>'Expenditures 15-22'!F122</f>
        <v xml:space="preserve"> </v>
      </c>
      <c r="D1243" s="13" t="e">
        <f t="shared" si="18"/>
        <v>#VALUE!</v>
      </c>
    </row>
    <row r="1244" spans="1:4" x14ac:dyDescent="0.2">
      <c r="A1244" s="54">
        <v>1183</v>
      </c>
      <c r="B1244" s="1221" t="str">
        <f>'Expenditures 15-22'!F123</f>
        <v xml:space="preserve"> </v>
      </c>
      <c r="D1244" s="13" t="e">
        <f t="shared" si="18"/>
        <v>#VALUE!</v>
      </c>
    </row>
    <row r="1245" spans="1:4" x14ac:dyDescent="0.2">
      <c r="A1245" s="54">
        <v>1184</v>
      </c>
      <c r="B1245" s="1221" t="str">
        <f>'Expenditures 15-22'!F124</f>
        <v xml:space="preserve"> </v>
      </c>
      <c r="D1245" s="13" t="e">
        <f t="shared" si="18"/>
        <v>#VALUE!</v>
      </c>
    </row>
    <row r="1246" spans="1:4" x14ac:dyDescent="0.2">
      <c r="A1246" s="82">
        <v>1185</v>
      </c>
      <c r="D1246" s="13" t="str">
        <f t="shared" si="18"/>
        <v>OK</v>
      </c>
    </row>
    <row r="1247" spans="1:4" x14ac:dyDescent="0.2">
      <c r="A1247" s="54">
        <v>1186</v>
      </c>
      <c r="B1247" s="1221">
        <f>'Expenditures 15-22'!F127</f>
        <v>0</v>
      </c>
      <c r="C1247" s="13" t="s">
        <v>652</v>
      </c>
      <c r="D1247" s="13" t="str">
        <f t="shared" si="18"/>
        <v>Error?</v>
      </c>
    </row>
    <row r="1248" spans="1:4" x14ac:dyDescent="0.2">
      <c r="A1248" s="54">
        <v>1187</v>
      </c>
      <c r="B1248" s="1221" t="str">
        <f>'Expenditures 15-22'!F128</f>
        <v xml:space="preserve"> </v>
      </c>
      <c r="D1248" s="13" t="e">
        <f t="shared" si="18"/>
        <v>#VALUE!</v>
      </c>
    </row>
    <row r="1249" spans="1:4" x14ac:dyDescent="0.2">
      <c r="A1249" s="54">
        <v>1188</v>
      </c>
      <c r="B1249" s="1221">
        <f>'Expenditures 15-22'!F129</f>
        <v>0</v>
      </c>
      <c r="C1249" s="13" t="s">
        <v>652</v>
      </c>
      <c r="D1249" s="13" t="str">
        <f t="shared" si="18"/>
        <v>Error?</v>
      </c>
    </row>
    <row r="1250" spans="1:4" x14ac:dyDescent="0.2">
      <c r="A1250" s="54">
        <v>1189</v>
      </c>
      <c r="B1250" s="1221">
        <f>'Expenditures 15-22'!F150</f>
        <v>0</v>
      </c>
      <c r="C1250" s="13" t="s">
        <v>652</v>
      </c>
      <c r="D1250" s="13" t="str">
        <f t="shared" si="18"/>
        <v>Error?</v>
      </c>
    </row>
    <row r="1251" spans="1:4" x14ac:dyDescent="0.2">
      <c r="A1251" s="54">
        <v>1190</v>
      </c>
      <c r="B1251" s="1221" t="str">
        <f>'Expenditures 15-22'!G122</f>
        <v xml:space="preserve"> </v>
      </c>
      <c r="D1251" s="13" t="e">
        <f t="shared" si="18"/>
        <v>#VALUE!</v>
      </c>
    </row>
    <row r="1252" spans="1:4" x14ac:dyDescent="0.2">
      <c r="A1252" s="54">
        <v>1191</v>
      </c>
      <c r="B1252" s="1221" t="str">
        <f>'Expenditures 15-22'!G123</f>
        <v xml:space="preserve"> </v>
      </c>
      <c r="D1252" s="13" t="e">
        <f t="shared" si="18"/>
        <v>#VALUE!</v>
      </c>
    </row>
    <row r="1253" spans="1:4" x14ac:dyDescent="0.2">
      <c r="A1253" s="54">
        <v>1192</v>
      </c>
      <c r="B1253" s="1221" t="str">
        <f>'Expenditures 15-22'!G124</f>
        <v xml:space="preserve"> </v>
      </c>
      <c r="D1253" s="13" t="e">
        <f t="shared" si="18"/>
        <v>#VALUE!</v>
      </c>
    </row>
    <row r="1254" spans="1:4" x14ac:dyDescent="0.2">
      <c r="A1254" s="54">
        <v>1193</v>
      </c>
      <c r="B1254" s="1221" t="str">
        <f>'Expenditures 15-22'!G126</f>
        <v xml:space="preserve"> </v>
      </c>
      <c r="D1254" s="13" t="e">
        <f t="shared" si="18"/>
        <v>#VALUE!</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t="str">
        <f>'Expenditures 15-22'!G128</f>
        <v xml:space="preserve"> </v>
      </c>
      <c r="D1257" s="13" t="e">
        <f t="shared" si="18"/>
        <v>#VALUE!</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t="str">
        <f>'Expenditures 15-22'!H122</f>
        <v xml:space="preserve"> </v>
      </c>
      <c r="D1260" s="13" t="e">
        <f t="shared" si="18"/>
        <v>#VALUE!</v>
      </c>
    </row>
    <row r="1261" spans="1:4" x14ac:dyDescent="0.2">
      <c r="A1261" s="54">
        <v>1200</v>
      </c>
      <c r="B1261" s="1221" t="str">
        <f>'Expenditures 15-22'!H123</f>
        <v xml:space="preserve"> </v>
      </c>
      <c r="D1261" s="13" t="e">
        <f t="shared" si="18"/>
        <v>#VALUE!</v>
      </c>
    </row>
    <row r="1262" spans="1:4" x14ac:dyDescent="0.2">
      <c r="A1262" s="54">
        <v>1201</v>
      </c>
      <c r="B1262" s="1221" t="str">
        <f>'Expenditures 15-22'!H124</f>
        <v xml:space="preserve"> </v>
      </c>
      <c r="D1262" s="13" t="e">
        <f t="shared" si="18"/>
        <v>#VALUE!</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t="str">
        <f>'Expenditures 15-22'!H128</f>
        <v xml:space="preserve"> </v>
      </c>
      <c r="D1265" s="13" t="e">
        <f t="shared" si="18"/>
        <v>#VALUE!</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t="str">
        <f>'Expenditures 15-22'!H141</f>
        <v xml:space="preserve"> </v>
      </c>
      <c r="D1268" s="13" t="e">
        <f t="shared" si="18"/>
        <v>#VALUE!</v>
      </c>
    </row>
    <row r="1269" spans="1:4" x14ac:dyDescent="0.2">
      <c r="A1269" s="54">
        <v>1208</v>
      </c>
      <c r="B1269" s="1221" t="str">
        <f>'Expenditures 15-22'!H142</f>
        <v xml:space="preserve"> </v>
      </c>
      <c r="D1269" s="13" t="e">
        <f t="shared" si="18"/>
        <v>#VALUE!</v>
      </c>
    </row>
    <row r="1270" spans="1:4" x14ac:dyDescent="0.2">
      <c r="A1270" s="54">
        <v>1209</v>
      </c>
      <c r="B1270" s="1221" t="str">
        <f>'Expenditures 15-22'!H145</f>
        <v xml:space="preserve"> </v>
      </c>
      <c r="D1270" s="13" t="e">
        <f t="shared" si="18"/>
        <v>#VALUE!</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0</v>
      </c>
      <c r="C1288" s="13" t="s">
        <v>652</v>
      </c>
      <c r="D1288" s="13" t="str">
        <f t="shared" si="19"/>
        <v>Error?</v>
      </c>
    </row>
    <row r="1289" spans="1:4" x14ac:dyDescent="0.2">
      <c r="A1289" s="54">
        <v>1228</v>
      </c>
      <c r="B1289" s="1221">
        <f>'Expenditures 15-22'!K151</f>
        <v>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t="str">
        <f>'Expenditures 15-22'!E165</f>
        <v xml:space="preserve"> </v>
      </c>
      <c r="D1307" s="13" t="e">
        <f t="shared" si="19"/>
        <v>#VALUE!</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t="str">
        <f>'Expenditures 15-22'!H157</f>
        <v xml:space="preserve"> </v>
      </c>
      <c r="D1310" s="13" t="e">
        <f t="shared" si="19"/>
        <v>#VALUE!</v>
      </c>
    </row>
    <row r="1311" spans="1:4" x14ac:dyDescent="0.2">
      <c r="A1311" s="54">
        <v>1250</v>
      </c>
      <c r="B1311" s="1221" t="str">
        <f>'Expenditures 15-22'!H158</f>
        <v xml:space="preserve"> </v>
      </c>
      <c r="D1311" s="13" t="e">
        <f t="shared" si="19"/>
        <v>#VALUE!</v>
      </c>
    </row>
    <row r="1312" spans="1:4" x14ac:dyDescent="0.2">
      <c r="A1312" s="54">
        <v>1251</v>
      </c>
      <c r="B1312" s="1221">
        <f>'Expenditures 15-22'!H163</f>
        <v>0</v>
      </c>
      <c r="D1312" s="13" t="str">
        <f t="shared" si="19"/>
        <v>Error?</v>
      </c>
    </row>
    <row r="1313" spans="1:4" x14ac:dyDescent="0.2">
      <c r="A1313" s="54">
        <v>1252</v>
      </c>
      <c r="B1313" s="1221" t="str">
        <f>'Expenditures 15-22'!H161</f>
        <v xml:space="preserve"> </v>
      </c>
      <c r="D1313" s="13" t="e">
        <f t="shared" si="19"/>
        <v>#VALUE!</v>
      </c>
    </row>
    <row r="1314" spans="1:4" x14ac:dyDescent="0.2">
      <c r="A1314" s="54">
        <v>1253</v>
      </c>
      <c r="B1314" s="1221">
        <f>'Expenditures 15-22'!H162</f>
        <v>0</v>
      </c>
      <c r="C1314" s="13" t="s">
        <v>652</v>
      </c>
      <c r="D1314" s="13" t="str">
        <f t="shared" si="19"/>
        <v>Error?</v>
      </c>
    </row>
    <row r="1315" spans="1:4" x14ac:dyDescent="0.2">
      <c r="A1315" s="54">
        <v>1254</v>
      </c>
      <c r="B1315" s="1221">
        <f>'Expenditures 15-22'!H164</f>
        <v>0</v>
      </c>
      <c r="D1315" s="13" t="str">
        <f t="shared" si="19"/>
        <v>Error?</v>
      </c>
    </row>
    <row r="1316" spans="1:4" x14ac:dyDescent="0.2">
      <c r="A1316" s="54">
        <v>1255</v>
      </c>
      <c r="B1316" s="1221" t="str">
        <f>'Expenditures 15-22'!H165</f>
        <v xml:space="preserve"> </v>
      </c>
      <c r="D1316" s="13" t="e">
        <f t="shared" si="19"/>
        <v>#VALUE!</v>
      </c>
    </row>
    <row r="1317" spans="1:4" x14ac:dyDescent="0.2">
      <c r="A1317" s="54">
        <v>1256</v>
      </c>
      <c r="B1317" s="1221">
        <f>'Expenditures 15-22'!H166</f>
        <v>0</v>
      </c>
      <c r="C1317" s="13" t="s">
        <v>652</v>
      </c>
      <c r="D1317" s="13" t="str">
        <f t="shared" si="19"/>
        <v>Error?</v>
      </c>
    </row>
    <row r="1318" spans="1:4" x14ac:dyDescent="0.2">
      <c r="A1318" s="54">
        <v>1257</v>
      </c>
      <c r="B1318" s="1221">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0</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0</v>
      </c>
      <c r="C1329" s="13" t="s">
        <v>652</v>
      </c>
      <c r="D1329" s="13" t="str">
        <f t="shared" si="19"/>
        <v>Error?</v>
      </c>
    </row>
    <row r="1330" spans="1:4" x14ac:dyDescent="0.2">
      <c r="A1330" s="54">
        <v>1269</v>
      </c>
      <c r="B1330" s="1221">
        <f>'Expenditures 15-22'!K165</f>
        <v>0</v>
      </c>
      <c r="C1330" s="13" t="s">
        <v>652</v>
      </c>
      <c r="D1330" s="13" t="str">
        <f t="shared" si="19"/>
        <v>Error?</v>
      </c>
    </row>
    <row r="1331" spans="1:4" x14ac:dyDescent="0.2">
      <c r="A1331" s="54">
        <v>1270</v>
      </c>
      <c r="B1331" s="1221">
        <f>'Expenditures 15-22'!K166</f>
        <v>0</v>
      </c>
      <c r="C1331" s="13" t="s">
        <v>652</v>
      </c>
      <c r="D1331" s="13" t="str">
        <f t="shared" si="19"/>
        <v>Error?</v>
      </c>
    </row>
    <row r="1332" spans="1:4" x14ac:dyDescent="0.2">
      <c r="A1332" s="54">
        <v>1271</v>
      </c>
      <c r="B1332" s="1221">
        <f>'Expenditures 15-22'!K168</f>
        <v>0</v>
      </c>
      <c r="C1332" s="13" t="s">
        <v>652</v>
      </c>
      <c r="D1332" s="13" t="str">
        <f t="shared" si="19"/>
        <v>Error?</v>
      </c>
    </row>
    <row r="1333" spans="1:4" x14ac:dyDescent="0.2">
      <c r="A1333" s="54">
        <v>1272</v>
      </c>
      <c r="B1333" s="1221">
        <f>'Expenditures 15-22'!K169</f>
        <v>0</v>
      </c>
      <c r="C1333" s="13" t="s">
        <v>652</v>
      </c>
      <c r="D1333" s="13" t="str">
        <f t="shared" si="19"/>
        <v>Error?</v>
      </c>
    </row>
    <row r="1334" spans="1:4" x14ac:dyDescent="0.2">
      <c r="A1334" s="82">
        <v>1273</v>
      </c>
      <c r="D1334" s="13" t="str">
        <f t="shared" si="19"/>
        <v>OK</v>
      </c>
    </row>
    <row r="1335" spans="1:4" x14ac:dyDescent="0.2">
      <c r="A1335" s="54">
        <v>1274</v>
      </c>
      <c r="B1335" s="1221" t="str">
        <f>'Expenditures 15-22'!C176</f>
        <v xml:space="preserve"> </v>
      </c>
      <c r="D1335" s="13" t="e">
        <f t="shared" si="19"/>
        <v>#VALUE!</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t="str">
        <f>'Expenditures 15-22'!C177</f>
        <v xml:space="preserve"> </v>
      </c>
      <c r="D1338" s="13" t="e">
        <f t="shared" si="19"/>
        <v>#VALUE!</v>
      </c>
    </row>
    <row r="1339" spans="1:4" x14ac:dyDescent="0.2">
      <c r="A1339" s="54">
        <v>1278</v>
      </c>
      <c r="B1339" s="1221">
        <f>'Expenditures 15-22'!C178</f>
        <v>0</v>
      </c>
      <c r="C1339" s="13" t="s">
        <v>652</v>
      </c>
      <c r="D1339" s="13" t="str">
        <f t="shared" si="19"/>
        <v>Error?</v>
      </c>
    </row>
    <row r="1340" spans="1:4" x14ac:dyDescent="0.2">
      <c r="A1340" s="54">
        <v>1279</v>
      </c>
      <c r="B1340" s="1221">
        <f>'Expenditures 15-22'!C204</f>
        <v>0</v>
      </c>
      <c r="C1340" s="13" t="s">
        <v>652</v>
      </c>
      <c r="D1340" s="13" t="str">
        <f t="shared" si="19"/>
        <v>Error?</v>
      </c>
    </row>
    <row r="1341" spans="1:4" x14ac:dyDescent="0.2">
      <c r="A1341" s="54">
        <v>1280</v>
      </c>
      <c r="B1341" s="1221" t="str">
        <f>'Expenditures 15-22'!D176</f>
        <v xml:space="preserve"> </v>
      </c>
      <c r="D1341" s="13" t="e">
        <f t="shared" si="19"/>
        <v>#VALUE!</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t="str">
        <f>'Expenditures 15-22'!D177</f>
        <v xml:space="preserve"> </v>
      </c>
      <c r="D1344" s="13" t="e">
        <f t="shared" si="20"/>
        <v>#VALUE!</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t="str">
        <f>'Expenditures 15-22'!E176</f>
        <v xml:space="preserve"> </v>
      </c>
      <c r="D1347" s="13" t="e">
        <f t="shared" si="20"/>
        <v>#VALUE!</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t="str">
        <f>'Expenditures 15-22'!E177</f>
        <v xml:space="preserve"> </v>
      </c>
      <c r="D1350" s="13" t="e">
        <f t="shared" si="20"/>
        <v>#VALUE!</v>
      </c>
    </row>
    <row r="1351" spans="1:4" x14ac:dyDescent="0.2">
      <c r="A1351" s="54">
        <v>1290</v>
      </c>
      <c r="B1351" s="1221">
        <f>'Expenditures 15-22'!E178</f>
        <v>0</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0</v>
      </c>
      <c r="C1353" s="13" t="s">
        <v>652</v>
      </c>
      <c r="D1353" s="13" t="str">
        <f t="shared" si="20"/>
        <v>Error?</v>
      </c>
    </row>
    <row r="1354" spans="1:4" x14ac:dyDescent="0.2">
      <c r="A1354" s="54">
        <v>1293</v>
      </c>
      <c r="B1354" s="1221" t="str">
        <f>'Expenditures 15-22'!F176</f>
        <v xml:space="preserve"> </v>
      </c>
      <c r="D1354" s="13" t="e">
        <f t="shared" si="20"/>
        <v>#VALUE!</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t="str">
        <f>'Expenditures 15-22'!F177</f>
        <v xml:space="preserve"> </v>
      </c>
      <c r="D1357" s="13" t="e">
        <f t="shared" si="20"/>
        <v>#VALUE!</v>
      </c>
    </row>
    <row r="1358" spans="1:4" x14ac:dyDescent="0.2">
      <c r="A1358" s="54">
        <v>1297</v>
      </c>
      <c r="B1358" s="1221">
        <f>'Expenditures 15-22'!F178</f>
        <v>0</v>
      </c>
      <c r="C1358" s="13" t="s">
        <v>652</v>
      </c>
      <c r="D1358" s="13" t="str">
        <f t="shared" si="20"/>
        <v>Error?</v>
      </c>
    </row>
    <row r="1359" spans="1:4" x14ac:dyDescent="0.2">
      <c r="A1359" s="54">
        <v>1298</v>
      </c>
      <c r="B1359" s="1221">
        <f>'Expenditures 15-22'!F204</f>
        <v>0</v>
      </c>
      <c r="C1359" s="13" t="s">
        <v>652</v>
      </c>
      <c r="D1359" s="13" t="str">
        <f t="shared" si="20"/>
        <v>Error?</v>
      </c>
    </row>
    <row r="1360" spans="1:4" x14ac:dyDescent="0.2">
      <c r="A1360" s="54">
        <v>1299</v>
      </c>
      <c r="B1360" s="1221" t="str">
        <f>'Expenditures 15-22'!G176</f>
        <v xml:space="preserve"> </v>
      </c>
      <c r="D1360" s="13" t="e">
        <f t="shared" si="20"/>
        <v>#VALUE!</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t="str">
        <f>'Expenditures 15-22'!G177</f>
        <v xml:space="preserve"> </v>
      </c>
      <c r="D1363" s="13" t="e">
        <f t="shared" si="20"/>
        <v>#VALUE!</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t="str">
        <f>'Expenditures 15-22'!H176</f>
        <v xml:space="preserve"> </v>
      </c>
      <c r="D1366" s="13" t="e">
        <f t="shared" si="20"/>
        <v>#VALUE!</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t="str">
        <f>'Expenditures 15-22'!H177</f>
        <v xml:space="preserve"> </v>
      </c>
      <c r="D1369" s="13" t="e">
        <f t="shared" si="20"/>
        <v>#VALUE!</v>
      </c>
    </row>
    <row r="1370" spans="1:4" x14ac:dyDescent="0.2">
      <c r="A1370" s="54">
        <v>1309</v>
      </c>
      <c r="B1370" s="1221">
        <f>'Expenditures 15-22'!H178</f>
        <v>0</v>
      </c>
      <c r="C1370" s="13" t="s">
        <v>652</v>
      </c>
      <c r="D1370" s="13" t="str">
        <f t="shared" si="20"/>
        <v>Error?</v>
      </c>
    </row>
    <row r="1371" spans="1:4" x14ac:dyDescent="0.2">
      <c r="A1371" s="54">
        <v>1310</v>
      </c>
      <c r="B1371" s="1221" t="str">
        <f>'Expenditures 15-22'!H193</f>
        <v xml:space="preserve"> </v>
      </c>
      <c r="D1371" s="13" t="e">
        <f t="shared" si="20"/>
        <v>#VALUE!</v>
      </c>
    </row>
    <row r="1372" spans="1:4" x14ac:dyDescent="0.2">
      <c r="A1372" s="54">
        <v>1311</v>
      </c>
      <c r="B1372" s="1221" t="str">
        <f>'Expenditures 15-22'!H194</f>
        <v xml:space="preserve"> </v>
      </c>
      <c r="D1372" s="13" t="e">
        <f t="shared" si="20"/>
        <v>#VALUE!</v>
      </c>
    </row>
    <row r="1373" spans="1:4" x14ac:dyDescent="0.2">
      <c r="A1373" s="54">
        <v>1312</v>
      </c>
      <c r="B1373" s="1221" t="str">
        <f>'Expenditures 15-22'!H197</f>
        <v xml:space="preserve"> </v>
      </c>
      <c r="D1373" s="13" t="e">
        <f t="shared" si="20"/>
        <v>#VALUE!</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0</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0</v>
      </c>
      <c r="C1388" s="13" t="s">
        <v>652</v>
      </c>
      <c r="D1388" s="13" t="str">
        <f t="shared" si="20"/>
        <v>Error?</v>
      </c>
    </row>
    <row r="1389" spans="1:4" x14ac:dyDescent="0.2">
      <c r="A1389" s="54">
        <v>1328</v>
      </c>
      <c r="B1389" s="1221">
        <f>'Expenditures 15-22'!K205</f>
        <v>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t="str">
        <f>'Expenditures 15-22'!D219</f>
        <v xml:space="preserve"> </v>
      </c>
      <c r="D1396" s="13" t="e">
        <f t="shared" si="20"/>
        <v>#VALUE!</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t="str">
        <f>'Expenditures 15-22'!D221</f>
        <v xml:space="preserve"> </v>
      </c>
      <c r="D1402" s="13" t="e">
        <f t="shared" si="20"/>
        <v>#VALUE!</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t="str">
        <f>'Expenditures 15-22'!D215</f>
        <v xml:space="preserve"> </v>
      </c>
      <c r="D1406" s="13" t="e">
        <f t="shared" si="20"/>
        <v>#VALUE!</v>
      </c>
    </row>
    <row r="1407" spans="1:4" x14ac:dyDescent="0.2">
      <c r="A1407" s="54">
        <v>1346</v>
      </c>
      <c r="B1407" s="1221" t="str">
        <f>'Expenditures 15-22'!D216</f>
        <v xml:space="preserve"> </v>
      </c>
      <c r="D1407" s="13" t="e">
        <f t="shared" ref="D1407:D1470" si="21">IF(ISBLANK(B1407),"OK",IF(A1407-B1407=0,"OK","Error?"))</f>
        <v>#VALUE!</v>
      </c>
    </row>
    <row r="1408" spans="1:4" x14ac:dyDescent="0.2">
      <c r="A1408" s="54">
        <v>1347</v>
      </c>
      <c r="B1408" s="1221" t="str">
        <f>'Expenditures 15-22'!D217</f>
        <v xml:space="preserve"> </v>
      </c>
      <c r="D1408" s="13" t="e">
        <f t="shared" si="21"/>
        <v>#VALUE!</v>
      </c>
    </row>
    <row r="1409" spans="1:4" x14ac:dyDescent="0.2">
      <c r="A1409" s="54">
        <v>1348</v>
      </c>
      <c r="B1409" s="1221" t="str">
        <f>'Expenditures 15-22'!D218</f>
        <v xml:space="preserve"> </v>
      </c>
      <c r="D1409" s="13" t="e">
        <f t="shared" si="21"/>
        <v>#VALUE!</v>
      </c>
    </row>
    <row r="1410" spans="1:4" x14ac:dyDescent="0.2">
      <c r="A1410" s="54">
        <v>1349</v>
      </c>
      <c r="B1410" s="1221">
        <f>'Expenditures 15-22'!D223</f>
        <v>0</v>
      </c>
      <c r="C1410" s="13" t="s">
        <v>652</v>
      </c>
      <c r="D1410" s="13" t="str">
        <f t="shared" si="21"/>
        <v>Error?</v>
      </c>
    </row>
    <row r="1411" spans="1:4" x14ac:dyDescent="0.2">
      <c r="A1411" s="54">
        <v>1350</v>
      </c>
      <c r="B1411" s="1221" t="str">
        <f>'Expenditures 15-22'!D226</f>
        <v xml:space="preserve"> </v>
      </c>
      <c r="D1411" s="13" t="e">
        <f t="shared" si="21"/>
        <v>#VALUE!</v>
      </c>
    </row>
    <row r="1412" spans="1:4" x14ac:dyDescent="0.2">
      <c r="A1412" s="54">
        <v>1351</v>
      </c>
      <c r="B1412" s="1221" t="str">
        <f>'Expenditures 15-22'!D227</f>
        <v xml:space="preserve"> </v>
      </c>
      <c r="D1412" s="13" t="e">
        <f t="shared" si="21"/>
        <v>#VALUE!</v>
      </c>
    </row>
    <row r="1413" spans="1:4" x14ac:dyDescent="0.2">
      <c r="A1413" s="54">
        <v>1352</v>
      </c>
      <c r="B1413" s="1221" t="str">
        <f>'Expenditures 15-22'!D228</f>
        <v xml:space="preserve"> </v>
      </c>
      <c r="D1413" s="13" t="e">
        <f t="shared" si="21"/>
        <v>#VALUE!</v>
      </c>
    </row>
    <row r="1414" spans="1:4" x14ac:dyDescent="0.2">
      <c r="A1414" s="54">
        <v>1353</v>
      </c>
      <c r="B1414" s="1221" t="str">
        <f>'Expenditures 15-22'!D229</f>
        <v xml:space="preserve"> </v>
      </c>
      <c r="D1414" s="13" t="e">
        <f t="shared" si="21"/>
        <v>#VALUE!</v>
      </c>
    </row>
    <row r="1415" spans="1:4" x14ac:dyDescent="0.2">
      <c r="A1415" s="54">
        <v>1354</v>
      </c>
      <c r="B1415" s="1221" t="str">
        <f>'Expenditures 15-22'!D230</f>
        <v xml:space="preserve"> </v>
      </c>
      <c r="D1415" s="13" t="e">
        <f t="shared" si="21"/>
        <v>#VALUE!</v>
      </c>
    </row>
    <row r="1416" spans="1:4" x14ac:dyDescent="0.2">
      <c r="A1416" s="54">
        <v>1355</v>
      </c>
      <c r="B1416" s="1221" t="str">
        <f>'Expenditures 15-22'!D231</f>
        <v xml:space="preserve"> </v>
      </c>
      <c r="D1416" s="13" t="e">
        <f t="shared" si="21"/>
        <v>#VALUE!</v>
      </c>
    </row>
    <row r="1417" spans="1:4" x14ac:dyDescent="0.2">
      <c r="A1417" s="54">
        <v>1356</v>
      </c>
      <c r="B1417" s="1221">
        <f>'Expenditures 15-22'!D232</f>
        <v>0</v>
      </c>
      <c r="C1417" s="13" t="s">
        <v>652</v>
      </c>
      <c r="D1417" s="13" t="str">
        <f t="shared" si="21"/>
        <v>Error?</v>
      </c>
    </row>
    <row r="1418" spans="1:4" x14ac:dyDescent="0.2">
      <c r="A1418" s="54">
        <v>1357</v>
      </c>
      <c r="B1418" s="1221" t="str">
        <f>'Expenditures 15-22'!D234</f>
        <v xml:space="preserve"> </v>
      </c>
      <c r="D1418" s="13" t="e">
        <f t="shared" si="21"/>
        <v>#VALUE!</v>
      </c>
    </row>
    <row r="1419" spans="1:4" x14ac:dyDescent="0.2">
      <c r="A1419" s="54">
        <v>1358</v>
      </c>
      <c r="B1419" s="1221" t="str">
        <f>'Expenditures 15-22'!D235</f>
        <v xml:space="preserve"> </v>
      </c>
      <c r="D1419" s="13" t="e">
        <f t="shared" si="21"/>
        <v>#VALUE!</v>
      </c>
    </row>
    <row r="1420" spans="1:4" x14ac:dyDescent="0.2">
      <c r="A1420" s="54">
        <v>1359</v>
      </c>
      <c r="B1420" s="1221" t="str">
        <f>'Expenditures 15-22'!D236</f>
        <v xml:space="preserve"> </v>
      </c>
      <c r="D1420" s="13" t="e">
        <f t="shared" si="21"/>
        <v>#VALUE!</v>
      </c>
    </row>
    <row r="1421" spans="1:4" x14ac:dyDescent="0.2">
      <c r="A1421" s="54">
        <v>1360</v>
      </c>
      <c r="B1421" s="1221">
        <f>'Expenditures 15-22'!D237</f>
        <v>0</v>
      </c>
      <c r="C1421" s="13" t="s">
        <v>652</v>
      </c>
      <c r="D1421" s="13" t="str">
        <f t="shared" si="21"/>
        <v>Error?</v>
      </c>
    </row>
    <row r="1422" spans="1:4" x14ac:dyDescent="0.2">
      <c r="A1422" s="54">
        <v>1361</v>
      </c>
      <c r="B1422" s="1221" t="str">
        <f>'Expenditures 15-22'!D239</f>
        <v xml:space="preserve"> </v>
      </c>
      <c r="D1422" s="13" t="e">
        <f t="shared" si="21"/>
        <v>#VALUE!</v>
      </c>
    </row>
    <row r="1423" spans="1:4" x14ac:dyDescent="0.2">
      <c r="A1423" s="54">
        <v>1362</v>
      </c>
      <c r="B1423" s="1221" t="str">
        <f>'Expenditures 15-22'!D240</f>
        <v xml:space="preserve"> </v>
      </c>
      <c r="D1423" s="13" t="e">
        <f t="shared" si="21"/>
        <v>#VALUE!</v>
      </c>
    </row>
    <row r="1424" spans="1:4" x14ac:dyDescent="0.2">
      <c r="A1424" s="54">
        <v>1363</v>
      </c>
      <c r="B1424" s="1221">
        <f>'Expenditures 15-22'!D251</f>
        <v>0</v>
      </c>
      <c r="C1424" s="13" t="s">
        <v>652</v>
      </c>
      <c r="D1424" s="13" t="str">
        <f t="shared" si="21"/>
        <v>Error?</v>
      </c>
    </row>
    <row r="1425" spans="1:4" x14ac:dyDescent="0.2">
      <c r="A1425" s="54">
        <v>1364</v>
      </c>
      <c r="B1425" s="1221" t="str">
        <f>'Expenditures 15-22'!D253</f>
        <v xml:space="preserve"> </v>
      </c>
      <c r="D1425" s="13" t="e">
        <f t="shared" si="21"/>
        <v>#VALUE!</v>
      </c>
    </row>
    <row r="1426" spans="1:4" x14ac:dyDescent="0.2">
      <c r="A1426" s="54">
        <v>1365</v>
      </c>
      <c r="B1426" s="1221" t="str">
        <f>'Expenditures 15-22'!D254</f>
        <v xml:space="preserve"> </v>
      </c>
      <c r="D1426" s="13" t="e">
        <f t="shared" si="21"/>
        <v>#VALUE!</v>
      </c>
    </row>
    <row r="1427" spans="1:4" x14ac:dyDescent="0.2">
      <c r="A1427" s="54">
        <v>1366</v>
      </c>
      <c r="B1427" s="1221">
        <f>'Expenditures 15-22'!D255</f>
        <v>0</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652</v>
      </c>
      <c r="D1448" s="13" t="str">
        <f t="shared" si="21"/>
        <v>Error?</v>
      </c>
    </row>
    <row r="1449" spans="1:4" x14ac:dyDescent="0.2">
      <c r="A1449" s="54">
        <v>1388</v>
      </c>
      <c r="B1449" s="1221" t="str">
        <f>'Expenditures 15-22'!H281</f>
        <v xml:space="preserve"> </v>
      </c>
      <c r="D1449" s="13" t="e">
        <f t="shared" si="21"/>
        <v>#VALUE!</v>
      </c>
    </row>
    <row r="1450" spans="1:4" x14ac:dyDescent="0.2">
      <c r="A1450" s="54">
        <v>1389</v>
      </c>
      <c r="B1450" s="1221" t="str">
        <f>'Expenditures 15-22'!H282</f>
        <v xml:space="preserve"> </v>
      </c>
      <c r="D1450" s="13" t="e">
        <f t="shared" si="21"/>
        <v>#VALUE!</v>
      </c>
    </row>
    <row r="1451" spans="1:4" x14ac:dyDescent="0.2">
      <c r="A1451" s="54">
        <v>1390</v>
      </c>
      <c r="B1451" s="1221" t="str">
        <f>'Expenditures 15-22'!H285</f>
        <v xml:space="preserve"> </v>
      </c>
      <c r="D1451" s="13" t="e">
        <f t="shared" si="21"/>
        <v>#VALUE!</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t="str">
        <f>'Expenditures 15-22'!K219</f>
        <v xml:space="preserve"> </v>
      </c>
      <c r="C1460" s="13" t="s">
        <v>652</v>
      </c>
      <c r="D1460" s="13" t="e">
        <f t="shared" si="21"/>
        <v>#VALUE!</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t="str">
        <f>'Expenditures 15-22'!K221</f>
        <v xml:space="preserve"> </v>
      </c>
      <c r="C1466" s="13" t="s">
        <v>652</v>
      </c>
      <c r="D1466" s="13" t="e">
        <f t="shared" si="21"/>
        <v>#VALUE!</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t="str">
        <f>'Expenditures 15-22'!K215</f>
        <v xml:space="preserve"> </v>
      </c>
      <c r="C1470" s="13" t="s">
        <v>652</v>
      </c>
      <c r="D1470" s="13" t="e">
        <f t="shared" si="21"/>
        <v>#VALUE!</v>
      </c>
    </row>
    <row r="1471" spans="1:4" x14ac:dyDescent="0.2">
      <c r="A1471" s="54">
        <v>1410</v>
      </c>
      <c r="B1471" s="1221" t="str">
        <f>'Expenditures 15-22'!K216</f>
        <v xml:space="preserve"> </v>
      </c>
      <c r="C1471" s="13" t="s">
        <v>652</v>
      </c>
      <c r="D1471" s="13" t="e">
        <f t="shared" ref="D1471:D1534" si="22">IF(ISBLANK(B1471),"OK",IF(A1471-B1471=0,"OK","Error?"))</f>
        <v>#VALUE!</v>
      </c>
    </row>
    <row r="1472" spans="1:4" x14ac:dyDescent="0.2">
      <c r="A1472" s="54">
        <v>1411</v>
      </c>
      <c r="B1472" s="1221" t="str">
        <f>'Expenditures 15-22'!K217</f>
        <v xml:space="preserve"> </v>
      </c>
      <c r="C1472" s="13" t="s">
        <v>652</v>
      </c>
      <c r="D1472" s="13" t="e">
        <f t="shared" si="22"/>
        <v>#VALUE!</v>
      </c>
    </row>
    <row r="1473" spans="1:4" x14ac:dyDescent="0.2">
      <c r="A1473" s="54">
        <v>1412</v>
      </c>
      <c r="B1473" s="1221" t="str">
        <f>'Expenditures 15-22'!K218</f>
        <v xml:space="preserve"> </v>
      </c>
      <c r="C1473" s="13" t="s">
        <v>652</v>
      </c>
      <c r="D1473" s="13" t="e">
        <f t="shared" si="22"/>
        <v>#VALUE!</v>
      </c>
    </row>
    <row r="1474" spans="1:4" x14ac:dyDescent="0.2">
      <c r="A1474" s="54">
        <v>1413</v>
      </c>
      <c r="B1474" s="1221">
        <f>'Expenditures 15-22'!K223</f>
        <v>0</v>
      </c>
      <c r="C1474" s="13" t="s">
        <v>652</v>
      </c>
      <c r="D1474" s="13" t="str">
        <f t="shared" si="22"/>
        <v>Error?</v>
      </c>
    </row>
    <row r="1475" spans="1:4" x14ac:dyDescent="0.2">
      <c r="A1475" s="54">
        <v>1414</v>
      </c>
      <c r="B1475" s="1221" t="str">
        <f>'Expenditures 15-22'!K226</f>
        <v xml:space="preserve"> </v>
      </c>
      <c r="C1475" s="13" t="s">
        <v>652</v>
      </c>
      <c r="D1475" s="13" t="e">
        <f t="shared" si="22"/>
        <v>#VALUE!</v>
      </c>
    </row>
    <row r="1476" spans="1:4" x14ac:dyDescent="0.2">
      <c r="A1476" s="54">
        <v>1415</v>
      </c>
      <c r="B1476" s="1221" t="str">
        <f>'Expenditures 15-22'!K227</f>
        <v xml:space="preserve"> </v>
      </c>
      <c r="C1476" s="13" t="s">
        <v>652</v>
      </c>
      <c r="D1476" s="13" t="e">
        <f t="shared" si="22"/>
        <v>#VALUE!</v>
      </c>
    </row>
    <row r="1477" spans="1:4" x14ac:dyDescent="0.2">
      <c r="A1477" s="54">
        <v>1416</v>
      </c>
      <c r="B1477" s="1221" t="str">
        <f>'Expenditures 15-22'!K228</f>
        <v xml:space="preserve"> </v>
      </c>
      <c r="C1477" s="13" t="s">
        <v>652</v>
      </c>
      <c r="D1477" s="13" t="e">
        <f t="shared" si="22"/>
        <v>#VALUE!</v>
      </c>
    </row>
    <row r="1478" spans="1:4" x14ac:dyDescent="0.2">
      <c r="A1478" s="54">
        <v>1417</v>
      </c>
      <c r="B1478" s="1221" t="str">
        <f>'Expenditures 15-22'!K229</f>
        <v xml:space="preserve"> </v>
      </c>
      <c r="C1478" s="13" t="s">
        <v>652</v>
      </c>
      <c r="D1478" s="13" t="e">
        <f t="shared" si="22"/>
        <v>#VALUE!</v>
      </c>
    </row>
    <row r="1479" spans="1:4" x14ac:dyDescent="0.2">
      <c r="A1479" s="54">
        <v>1418</v>
      </c>
      <c r="B1479" s="1221" t="str">
        <f>'Expenditures 15-22'!K230</f>
        <v xml:space="preserve"> </v>
      </c>
      <c r="C1479" s="13" t="s">
        <v>652</v>
      </c>
      <c r="D1479" s="13" t="e">
        <f t="shared" si="22"/>
        <v>#VALUE!</v>
      </c>
    </row>
    <row r="1480" spans="1:4" x14ac:dyDescent="0.2">
      <c r="A1480" s="54">
        <v>1419</v>
      </c>
      <c r="B1480" s="1221" t="str">
        <f>'Expenditures 15-22'!K231</f>
        <v xml:space="preserve"> </v>
      </c>
      <c r="C1480" s="13" t="s">
        <v>652</v>
      </c>
      <c r="D1480" s="13" t="e">
        <f t="shared" si="22"/>
        <v>#VALUE!</v>
      </c>
    </row>
    <row r="1481" spans="1:4" x14ac:dyDescent="0.2">
      <c r="A1481" s="54">
        <v>1420</v>
      </c>
      <c r="B1481" s="1221">
        <f>'Expenditures 15-22'!K232</f>
        <v>0</v>
      </c>
      <c r="C1481" s="13" t="s">
        <v>652</v>
      </c>
      <c r="D1481" s="13" t="str">
        <f t="shared" si="22"/>
        <v>Error?</v>
      </c>
    </row>
    <row r="1482" spans="1:4" x14ac:dyDescent="0.2">
      <c r="A1482" s="54">
        <v>1421</v>
      </c>
      <c r="B1482" s="1221" t="str">
        <f>'Expenditures 15-22'!K234</f>
        <v xml:space="preserve"> </v>
      </c>
      <c r="C1482" s="13" t="s">
        <v>652</v>
      </c>
      <c r="D1482" s="13" t="e">
        <f t="shared" si="22"/>
        <v>#VALUE!</v>
      </c>
    </row>
    <row r="1483" spans="1:4" x14ac:dyDescent="0.2">
      <c r="A1483" s="54">
        <v>1422</v>
      </c>
      <c r="B1483" s="1221" t="str">
        <f>'Expenditures 15-22'!K235</f>
        <v xml:space="preserve"> </v>
      </c>
      <c r="C1483" s="13" t="s">
        <v>652</v>
      </c>
      <c r="D1483" s="13" t="e">
        <f t="shared" si="22"/>
        <v>#VALUE!</v>
      </c>
    </row>
    <row r="1484" spans="1:4" x14ac:dyDescent="0.2">
      <c r="A1484" s="54">
        <v>1423</v>
      </c>
      <c r="B1484" s="1221" t="str">
        <f>'Expenditures 15-22'!K236</f>
        <v xml:space="preserve"> </v>
      </c>
      <c r="C1484" s="13" t="s">
        <v>652</v>
      </c>
      <c r="D1484" s="13" t="e">
        <f t="shared" si="22"/>
        <v>#VALUE!</v>
      </c>
    </row>
    <row r="1485" spans="1:4" x14ac:dyDescent="0.2">
      <c r="A1485" s="54">
        <v>1424</v>
      </c>
      <c r="B1485" s="1221">
        <f>'Expenditures 15-22'!K237</f>
        <v>0</v>
      </c>
      <c r="C1485" s="13" t="s">
        <v>652</v>
      </c>
      <c r="D1485" s="13" t="str">
        <f t="shared" si="22"/>
        <v>Error?</v>
      </c>
    </row>
    <row r="1486" spans="1:4" x14ac:dyDescent="0.2">
      <c r="A1486" s="54">
        <v>1425</v>
      </c>
      <c r="B1486" s="1221" t="str">
        <f>'Expenditures 15-22'!K239</f>
        <v xml:space="preserve"> </v>
      </c>
      <c r="C1486" s="13" t="s">
        <v>652</v>
      </c>
      <c r="D1486" s="13" t="e">
        <f t="shared" si="22"/>
        <v>#VALUE!</v>
      </c>
    </row>
    <row r="1487" spans="1:4" x14ac:dyDescent="0.2">
      <c r="A1487" s="54">
        <v>1426</v>
      </c>
      <c r="B1487" s="1221" t="str">
        <f>'Expenditures 15-22'!K240</f>
        <v xml:space="preserve"> </v>
      </c>
      <c r="C1487" s="13" t="s">
        <v>652</v>
      </c>
      <c r="D1487" s="13" t="e">
        <f t="shared" si="22"/>
        <v>#VALUE!</v>
      </c>
    </row>
    <row r="1488" spans="1:4" x14ac:dyDescent="0.2">
      <c r="A1488" s="54">
        <v>1427</v>
      </c>
      <c r="B1488" s="1221">
        <f>'Expenditures 15-22'!K251</f>
        <v>0</v>
      </c>
      <c r="C1488" s="13" t="s">
        <v>652</v>
      </c>
      <c r="D1488" s="13" t="str">
        <f t="shared" si="22"/>
        <v>Error?</v>
      </c>
    </row>
    <row r="1489" spans="1:4" x14ac:dyDescent="0.2">
      <c r="A1489" s="54">
        <v>1428</v>
      </c>
      <c r="B1489" s="1221" t="str">
        <f>'Expenditures 15-22'!K253</f>
        <v xml:space="preserve"> </v>
      </c>
      <c r="C1489" s="13" t="s">
        <v>652</v>
      </c>
      <c r="D1489" s="13" t="e">
        <f t="shared" si="22"/>
        <v>#VALUE!</v>
      </c>
    </row>
    <row r="1490" spans="1:4" x14ac:dyDescent="0.2">
      <c r="A1490" s="54">
        <v>1429</v>
      </c>
      <c r="B1490" s="1221" t="str">
        <f>'Expenditures 15-22'!K254</f>
        <v xml:space="preserve"> </v>
      </c>
      <c r="C1490" s="13" t="s">
        <v>652</v>
      </c>
      <c r="D1490" s="13" t="e">
        <f t="shared" si="22"/>
        <v>#VALUE!</v>
      </c>
    </row>
    <row r="1491" spans="1:4" x14ac:dyDescent="0.2">
      <c r="A1491" s="54">
        <v>1430</v>
      </c>
      <c r="B1491" s="1221">
        <f>'Expenditures 15-22'!K255</f>
        <v>0</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0</v>
      </c>
      <c r="C1495" s="13" t="s">
        <v>652</v>
      </c>
      <c r="D1495" s="13" t="str">
        <f t="shared" si="22"/>
        <v>Error?</v>
      </c>
    </row>
    <row r="1496" spans="1:4" x14ac:dyDescent="0.2">
      <c r="A1496" s="54">
        <v>1435</v>
      </c>
      <c r="B1496" s="1221">
        <f>'Expenditures 15-22'!K261</f>
        <v>0</v>
      </c>
      <c r="C1496" s="13" t="s">
        <v>652</v>
      </c>
      <c r="D1496" s="13" t="str">
        <f t="shared" si="22"/>
        <v>Error?</v>
      </c>
    </row>
    <row r="1497" spans="1:4" x14ac:dyDescent="0.2">
      <c r="A1497" s="54">
        <v>1436</v>
      </c>
      <c r="B1497" s="1221">
        <f>'Expenditures 15-22'!K262</f>
        <v>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0</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t="str">
        <f>'Expenditures 15-22'!K281</f>
        <v xml:space="preserve"> </v>
      </c>
      <c r="C1512" s="13" t="s">
        <v>652</v>
      </c>
      <c r="D1512" s="13" t="e">
        <f t="shared" si="22"/>
        <v>#VALUE!</v>
      </c>
    </row>
    <row r="1513" spans="1:4" x14ac:dyDescent="0.2">
      <c r="A1513" s="54">
        <v>1452</v>
      </c>
      <c r="B1513" s="1221" t="str">
        <f>'Expenditures 15-22'!K282</f>
        <v xml:space="preserve"> </v>
      </c>
      <c r="C1513" s="13" t="s">
        <v>652</v>
      </c>
      <c r="D1513" s="13" t="e">
        <f t="shared" si="22"/>
        <v>#VALUE!</v>
      </c>
    </row>
    <row r="1514" spans="1:4" x14ac:dyDescent="0.2">
      <c r="A1514" s="54">
        <v>1453</v>
      </c>
      <c r="B1514" s="1221" t="str">
        <f>'Expenditures 15-22'!K285</f>
        <v xml:space="preserve"> </v>
      </c>
      <c r="C1514" s="13" t="s">
        <v>652</v>
      </c>
      <c r="D1514" s="13" t="e">
        <f t="shared" si="22"/>
        <v>#VALUE!</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0</v>
      </c>
      <c r="C1517" s="13" t="s">
        <v>652</v>
      </c>
      <c r="D1517" s="13" t="str">
        <f t="shared" si="22"/>
        <v>Error?</v>
      </c>
    </row>
    <row r="1518" spans="1:4" x14ac:dyDescent="0.2">
      <c r="A1518" s="54">
        <v>1457</v>
      </c>
      <c r="B1518" s="1221">
        <f>'Expenditures 15-22'!K289</f>
        <v>0</v>
      </c>
      <c r="C1518" s="13" t="s">
        <v>652</v>
      </c>
      <c r="D1518" s="13" t="str">
        <f t="shared" si="22"/>
        <v>Error?</v>
      </c>
    </row>
    <row r="1519" spans="1:4" x14ac:dyDescent="0.2">
      <c r="A1519" s="54">
        <v>1458</v>
      </c>
      <c r="B1519" s="1221" t="str">
        <f>'Expenditures 15-22'!C294</f>
        <v xml:space="preserve"> </v>
      </c>
      <c r="D1519" s="13" t="e">
        <f t="shared" si="22"/>
        <v>#VALUE!</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t="str">
        <f>'Expenditures 15-22'!C295</f>
        <v xml:space="preserve"> </v>
      </c>
      <c r="D1522" s="13" t="e">
        <f t="shared" si="22"/>
        <v>#VALUE!</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t="str">
        <f>'Expenditures 15-22'!D294</f>
        <v xml:space="preserve"> </v>
      </c>
      <c r="D1525" s="13" t="e">
        <f t="shared" si="22"/>
        <v>#VALUE!</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t="str">
        <f>'Expenditures 15-22'!D295</f>
        <v xml:space="preserve"> </v>
      </c>
      <c r="D1528" s="13" t="e">
        <f t="shared" si="22"/>
        <v>#VALUE!</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t="str">
        <f>'Expenditures 15-22'!E294</f>
        <v xml:space="preserve"> </v>
      </c>
      <c r="D1531" s="13" t="e">
        <f t="shared" si="22"/>
        <v>#VALUE!</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t="str">
        <f>'Expenditures 15-22'!E295</f>
        <v xml:space="preserve"> </v>
      </c>
      <c r="D1534" s="13" t="e">
        <f t="shared" si="22"/>
        <v>#VALUE!</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t="str">
        <f>'Expenditures 15-22'!F294</f>
        <v xml:space="preserve"> </v>
      </c>
      <c r="D1537" s="13" t="e">
        <f t="shared" si="23"/>
        <v>#VALUE!</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t="str">
        <f>'Expenditures 15-22'!F295</f>
        <v xml:space="preserve"> </v>
      </c>
      <c r="D1540" s="13" t="e">
        <f t="shared" si="23"/>
        <v>#VALUE!</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t="str">
        <f>'Expenditures 15-22'!G294</f>
        <v xml:space="preserve"> </v>
      </c>
      <c r="D1543" s="13" t="e">
        <f t="shared" si="23"/>
        <v>#VALUE!</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t="str">
        <f>'Expenditures 15-22'!G295</f>
        <v xml:space="preserve"> </v>
      </c>
      <c r="D1546" s="13" t="e">
        <f t="shared" si="23"/>
        <v>#VALUE!</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t="str">
        <f>'Expenditures 15-22'!H294</f>
        <v xml:space="preserve"> </v>
      </c>
      <c r="D1549" s="13" t="e">
        <f t="shared" si="23"/>
        <v>#VALUE!</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t="str">
        <f>'Expenditures 15-22'!H295</f>
        <v xml:space="preserve"> </v>
      </c>
      <c r="D1552" s="13" t="e">
        <f t="shared" si="23"/>
        <v>#VALUE!</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1870039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1840277</v>
      </c>
      <c r="C1630" s="13" t="s">
        <v>652</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652</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652</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652</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652</v>
      </c>
      <c r="D1744" s="13" t="str">
        <f t="shared" si="26"/>
        <v>Error?</v>
      </c>
    </row>
    <row r="1745" spans="1:5" x14ac:dyDescent="0.2">
      <c r="A1745" s="54">
        <v>1684</v>
      </c>
      <c r="B1745" s="1221">
        <f>'Tax Sched 24'!B5</f>
        <v>0</v>
      </c>
      <c r="C1745" s="13" t="s">
        <v>652</v>
      </c>
      <c r="D1745" s="13" t="str">
        <f t="shared" si="26"/>
        <v>Error?</v>
      </c>
    </row>
    <row r="1746" spans="1:5" x14ac:dyDescent="0.2">
      <c r="A1746" s="54">
        <v>1685</v>
      </c>
      <c r="B1746" s="1221">
        <f>'Tax Sched 24'!B6</f>
        <v>0</v>
      </c>
      <c r="C1746" s="13" t="s">
        <v>652</v>
      </c>
      <c r="D1746" s="13" t="str">
        <f t="shared" si="26"/>
        <v>Error?</v>
      </c>
    </row>
    <row r="1747" spans="1:5" x14ac:dyDescent="0.2">
      <c r="A1747" s="54">
        <v>1686</v>
      </c>
      <c r="B1747" s="1221">
        <f>'Tax Sched 24'!B7</f>
        <v>0</v>
      </c>
      <c r="C1747" s="13" t="s">
        <v>652</v>
      </c>
      <c r="D1747" s="13" t="str">
        <f t="shared" si="26"/>
        <v>Error?</v>
      </c>
    </row>
    <row r="1748" spans="1:5" x14ac:dyDescent="0.2">
      <c r="A1748" s="54">
        <v>1687</v>
      </c>
      <c r="B1748" s="1221">
        <f>'Tax Sched 24'!B8</f>
        <v>0</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0</v>
      </c>
      <c r="C1754" s="13" t="s">
        <v>652</v>
      </c>
      <c r="D1754" s="13" t="str">
        <f t="shared" si="26"/>
        <v>Error?</v>
      </c>
    </row>
    <row r="1755" spans="1:5" x14ac:dyDescent="0.2">
      <c r="A1755" s="82">
        <v>1694</v>
      </c>
      <c r="D1755" s="13" t="str">
        <f t="shared" si="26"/>
        <v>OK</v>
      </c>
    </row>
    <row r="1756" spans="1:5" x14ac:dyDescent="0.2">
      <c r="A1756" s="54">
        <v>1695</v>
      </c>
      <c r="B1756" s="1221" t="str">
        <f>'Tax Sched 24'!B15</f>
        <v xml:space="preserve"> </v>
      </c>
      <c r="C1756" s="13" t="s">
        <v>652</v>
      </c>
      <c r="D1756" s="13" t="e">
        <f t="shared" si="26"/>
        <v>#VALUE!</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0</v>
      </c>
      <c r="C1759" s="13" t="s">
        <v>652</v>
      </c>
      <c r="D1759" s="13" t="str">
        <f t="shared" si="26"/>
        <v>Error?</v>
      </c>
    </row>
    <row r="1760" spans="1:5" x14ac:dyDescent="0.2">
      <c r="A1760" s="54">
        <v>1699</v>
      </c>
      <c r="B1760" s="1221">
        <f>'Tax Sched 24'!D4</f>
        <v>0</v>
      </c>
      <c r="C1760" s="13" t="s">
        <v>652</v>
      </c>
      <c r="D1760" s="13" t="str">
        <f t="shared" si="26"/>
        <v>Error?</v>
      </c>
    </row>
    <row r="1761" spans="1:5" x14ac:dyDescent="0.2">
      <c r="A1761" s="54">
        <v>1700</v>
      </c>
      <c r="B1761" s="1221">
        <f>'Tax Sched 24'!D5</f>
        <v>0</v>
      </c>
      <c r="C1761" s="13" t="s">
        <v>652</v>
      </c>
      <c r="D1761" s="13" t="str">
        <f t="shared" si="26"/>
        <v>Error?</v>
      </c>
    </row>
    <row r="1762" spans="1:5" s="79" customFormat="1" x14ac:dyDescent="0.2">
      <c r="A1762" s="54">
        <v>1701</v>
      </c>
      <c r="B1762" s="1221">
        <f>'Tax Sched 24'!D6</f>
        <v>0</v>
      </c>
      <c r="C1762" s="13" t="s">
        <v>652</v>
      </c>
      <c r="D1762" s="13" t="str">
        <f t="shared" si="26"/>
        <v>Error?</v>
      </c>
      <c r="E1762" s="80"/>
    </row>
    <row r="1763" spans="1:5" x14ac:dyDescent="0.2">
      <c r="A1763" s="54">
        <v>1702</v>
      </c>
      <c r="B1763" s="1221">
        <f>'Tax Sched 24'!D7</f>
        <v>0</v>
      </c>
      <c r="C1763" s="13" t="s">
        <v>652</v>
      </c>
      <c r="D1763" s="13" t="str">
        <f t="shared" si="26"/>
        <v>Error?</v>
      </c>
    </row>
    <row r="1764" spans="1:5" x14ac:dyDescent="0.2">
      <c r="A1764" s="54">
        <v>1703</v>
      </c>
      <c r="B1764" s="1221">
        <f>'Tax Sched 24'!D8</f>
        <v>0</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0</v>
      </c>
      <c r="C1770" s="13" t="s">
        <v>652</v>
      </c>
      <c r="D1770" s="13" t="str">
        <f t="shared" si="26"/>
        <v>Error?</v>
      </c>
    </row>
    <row r="1771" spans="1:5" x14ac:dyDescent="0.2">
      <c r="A1771" s="82">
        <v>1710</v>
      </c>
      <c r="D1771" s="13" t="str">
        <f t="shared" si="26"/>
        <v>OK</v>
      </c>
    </row>
    <row r="1772" spans="1:5" x14ac:dyDescent="0.2">
      <c r="A1772" s="54">
        <v>1711</v>
      </c>
      <c r="B1772" s="1221" t="e">
        <f>'Tax Sched 24'!D15</f>
        <v>#VALUE!</v>
      </c>
      <c r="C1772" s="13" t="s">
        <v>652</v>
      </c>
      <c r="D1772" s="13" t="e">
        <f t="shared" si="26"/>
        <v>#VALUE!</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t="e">
        <f>'Tax Sched 24'!D19</f>
        <v>#VALUE!</v>
      </c>
      <c r="C1775" s="13" t="s">
        <v>652</v>
      </c>
      <c r="D1775" s="13" t="e">
        <f t="shared" si="26"/>
        <v>#VALUE!</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0</v>
      </c>
      <c r="C1792" s="13" t="s">
        <v>652</v>
      </c>
      <c r="D1792" s="13" t="str">
        <f t="shared" si="27"/>
        <v>Error?</v>
      </c>
    </row>
    <row r="1793" spans="1:4" x14ac:dyDescent="0.2">
      <c r="A1793" s="54">
        <v>1732</v>
      </c>
      <c r="B1793" s="1221">
        <f>'Tax Sched 24'!F5</f>
        <v>0</v>
      </c>
      <c r="C1793" s="13" t="s">
        <v>652</v>
      </c>
      <c r="D1793" s="13" t="str">
        <f t="shared" si="27"/>
        <v>Error?</v>
      </c>
    </row>
    <row r="1794" spans="1:4" x14ac:dyDescent="0.2">
      <c r="A1794" s="54">
        <v>1733</v>
      </c>
      <c r="B1794" s="1221">
        <f>'Tax Sched 24'!F6</f>
        <v>0</v>
      </c>
      <c r="C1794" s="13" t="s">
        <v>652</v>
      </c>
      <c r="D1794" s="13" t="str">
        <f t="shared" si="27"/>
        <v>Error?</v>
      </c>
    </row>
    <row r="1795" spans="1:4" x14ac:dyDescent="0.2">
      <c r="A1795" s="54">
        <v>1734</v>
      </c>
      <c r="B1795" s="1221">
        <f>'Tax Sched 24'!F7</f>
        <v>0</v>
      </c>
      <c r="C1795" s="13" t="s">
        <v>652</v>
      </c>
      <c r="D1795" s="13" t="str">
        <f t="shared" si="27"/>
        <v>Error?</v>
      </c>
    </row>
    <row r="1796" spans="1:4" x14ac:dyDescent="0.2">
      <c r="A1796" s="54">
        <v>1735</v>
      </c>
      <c r="B1796" s="1221">
        <f>'Tax Sched 24'!F8</f>
        <v>0</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455343</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542862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998205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1896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1896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73969</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73969</v>
      </c>
      <c r="C2025" s="13" t="s">
        <v>652</v>
      </c>
      <c r="D2025" s="13" t="str">
        <f t="shared" si="30"/>
        <v>Error?</v>
      </c>
    </row>
    <row r="2026" spans="1:4" x14ac:dyDescent="0.2">
      <c r="A2026" s="54">
        <v>1965</v>
      </c>
      <c r="B2026" s="1221">
        <f>'Cap Outlay Deprec 27'!F5</f>
        <v>0</v>
      </c>
      <c r="C2026" s="13" t="s">
        <v>652</v>
      </c>
      <c r="D2026" s="13" t="str">
        <f t="shared" si="30"/>
        <v>Error?</v>
      </c>
    </row>
    <row r="2027" spans="1:4" x14ac:dyDescent="0.2">
      <c r="A2027" s="54">
        <v>1966</v>
      </c>
      <c r="B2027" s="1221">
        <f>'Cap Outlay Deprec 27'!F8</f>
        <v>455343</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470789</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926132</v>
      </c>
      <c r="C2031" s="13" t="s">
        <v>652</v>
      </c>
      <c r="D2031" s="13" t="str">
        <f t="shared" si="30"/>
        <v>Error?</v>
      </c>
    </row>
    <row r="2032" spans="1:4" x14ac:dyDescent="0.2">
      <c r="A2032" s="82">
        <v>1971</v>
      </c>
      <c r="D2032" s="13" t="str">
        <f t="shared" si="30"/>
        <v>OK</v>
      </c>
    </row>
    <row r="2033" spans="1:4" x14ac:dyDescent="0.2">
      <c r="A2033" s="54">
        <v>1972</v>
      </c>
      <c r="B2033" s="1221">
        <f>'Cap Outlay Deprec 27'!H8</f>
        <v>66410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406554</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472964</v>
      </c>
      <c r="C2037" s="13" t="s">
        <v>652</v>
      </c>
      <c r="D2037" s="13" t="str">
        <f t="shared" si="30"/>
        <v>Error?</v>
      </c>
    </row>
    <row r="2038" spans="1:4" x14ac:dyDescent="0.2">
      <c r="A2038" s="82">
        <v>1977</v>
      </c>
      <c r="D2038" s="13" t="str">
        <f t="shared" si="30"/>
        <v>OK</v>
      </c>
    </row>
    <row r="2039" spans="1:4" x14ac:dyDescent="0.2">
      <c r="A2039" s="54">
        <v>1978</v>
      </c>
      <c r="B2039" s="1221">
        <f>'Cap Outlay Deprec 27'!I8</f>
        <v>9107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37575</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46682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73969</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73969</v>
      </c>
      <c r="C2049" s="13" t="s">
        <v>652</v>
      </c>
      <c r="D2049" s="13" t="str">
        <f t="shared" si="31"/>
        <v>Error?</v>
      </c>
    </row>
    <row r="2050" spans="1:4" x14ac:dyDescent="0.2">
      <c r="A2050" s="82">
        <v>1989</v>
      </c>
      <c r="D2050" s="13" t="str">
        <f t="shared" si="31"/>
        <v>OK</v>
      </c>
    </row>
    <row r="2051" spans="1:4" x14ac:dyDescent="0.2">
      <c r="A2051" s="54">
        <v>1990</v>
      </c>
      <c r="B2051" s="1221">
        <f>'Cap Outlay Deprec 27'!K8</f>
        <v>75517</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370160</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445677</v>
      </c>
      <c r="C2055" s="13" t="s">
        <v>652</v>
      </c>
      <c r="D2055" s="13" t="str">
        <f t="shared" si="31"/>
        <v>Error?</v>
      </c>
    </row>
    <row r="2056" spans="1:4" x14ac:dyDescent="0.2">
      <c r="A2056" s="54">
        <v>1995</v>
      </c>
      <c r="B2056" s="1221">
        <f>'Cap Outlay Deprec 27'!L5</f>
        <v>0</v>
      </c>
      <c r="C2056" s="13" t="s">
        <v>652</v>
      </c>
      <c r="D2056" s="13" t="str">
        <f t="shared" si="31"/>
        <v>Error?</v>
      </c>
    </row>
    <row r="2057" spans="1:4" x14ac:dyDescent="0.2">
      <c r="A2057" s="54">
        <v>1996</v>
      </c>
      <c r="B2057" s="1221">
        <f>'Cap Outlay Deprec 27'!L8</f>
        <v>379826</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100629</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480455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618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618</v>
      </c>
      <c r="C2088" s="13" t="s">
        <v>652</v>
      </c>
      <c r="D2088" s="13" t="str">
        <f t="shared" si="31"/>
        <v>Error?</v>
      </c>
    </row>
    <row r="2089" spans="1:4" x14ac:dyDescent="0.2">
      <c r="A2089" s="54">
        <v>2028</v>
      </c>
      <c r="B2089" s="1221">
        <f>'Expenditures 15-22'!K92</f>
        <v>90902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t="str">
        <f>'Expenditures 15-22'!H137</f>
        <v xml:space="preserve"> </v>
      </c>
      <c r="D2092" s="13" t="e">
        <f t="shared" si="31"/>
        <v>#VALUE!</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10806172</v>
      </c>
      <c r="C2551" s="13" t="s">
        <v>652</v>
      </c>
      <c r="D2551" s="13" t="str">
        <f t="shared" si="38"/>
        <v>Error?</v>
      </c>
    </row>
    <row r="2552" spans="1:4" x14ac:dyDescent="0.2">
      <c r="A2552" s="82">
        <v>2491</v>
      </c>
      <c r="D2552" s="13" t="str">
        <f t="shared" si="38"/>
        <v>OK</v>
      </c>
    </row>
    <row r="2553" spans="1:4" x14ac:dyDescent="0.2">
      <c r="A2553" s="54">
        <v>2492</v>
      </c>
      <c r="B2553" s="1221">
        <f>'Acct Summary 7-8'!C6</f>
        <v>435</v>
      </c>
      <c r="C2553" s="13" t="s">
        <v>652</v>
      </c>
      <c r="D2553" s="13" t="str">
        <f t="shared" si="38"/>
        <v>Error?</v>
      </c>
    </row>
    <row r="2554" spans="1:4" x14ac:dyDescent="0.2">
      <c r="A2554" s="54">
        <v>2493</v>
      </c>
      <c r="B2554" s="1221">
        <f>'Acct Summary 7-8'!C7</f>
        <v>3140774</v>
      </c>
      <c r="C2554" s="13" t="s">
        <v>652</v>
      </c>
      <c r="D2554" s="13" t="str">
        <f t="shared" si="38"/>
        <v>Error?</v>
      </c>
    </row>
    <row r="2555" spans="1:4" x14ac:dyDescent="0.2">
      <c r="A2555" s="54">
        <v>2494</v>
      </c>
      <c r="B2555" s="1221">
        <f>'Acct Summary 7-8'!C8</f>
        <v>16046383</v>
      </c>
      <c r="C2555" s="13" t="s">
        <v>652</v>
      </c>
      <c r="D2555" s="13" t="str">
        <f t="shared" si="38"/>
        <v>Error?</v>
      </c>
    </row>
    <row r="2556" spans="1:4" x14ac:dyDescent="0.2">
      <c r="A2556" s="54">
        <v>2495</v>
      </c>
      <c r="B2556" s="1221">
        <f>'Acct Summary 7-8'!C12</f>
        <v>9166318</v>
      </c>
      <c r="C2556" s="13" t="s">
        <v>652</v>
      </c>
      <c r="D2556" s="13" t="str">
        <f t="shared" si="38"/>
        <v>Error?</v>
      </c>
    </row>
    <row r="2557" spans="1:4" x14ac:dyDescent="0.2">
      <c r="A2557" s="54">
        <v>2496</v>
      </c>
      <c r="B2557" s="1221">
        <f>'Acct Summary 7-8'!C13</f>
        <v>4719305</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2190522</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16076145</v>
      </c>
      <c r="C2561" s="13" t="s">
        <v>652</v>
      </c>
      <c r="D2561" s="13" t="str">
        <f t="shared" si="39"/>
        <v>Error?</v>
      </c>
    </row>
    <row r="2562" spans="1:4" x14ac:dyDescent="0.2">
      <c r="A2562" s="54">
        <v>2501</v>
      </c>
      <c r="B2562" s="1221">
        <f>'Acct Summary 7-8'!C20</f>
        <v>-29762</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0</v>
      </c>
      <c r="C2568" s="13" t="s">
        <v>652</v>
      </c>
      <c r="D2568" s="13" t="str">
        <f t="shared" si="39"/>
        <v>Error?</v>
      </c>
    </row>
    <row r="2569" spans="1:4" x14ac:dyDescent="0.2">
      <c r="A2569" s="54">
        <v>2508</v>
      </c>
      <c r="B2569" s="1221">
        <f>'Acct Summary 7-8'!D13</f>
        <v>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0</v>
      </c>
      <c r="C2573" s="13" t="s">
        <v>652</v>
      </c>
      <c r="D2573" s="13" t="str">
        <f t="shared" si="39"/>
        <v>Error?</v>
      </c>
    </row>
    <row r="2574" spans="1:4" x14ac:dyDescent="0.2">
      <c r="A2574" s="54">
        <v>2513</v>
      </c>
      <c r="B2574" s="1221">
        <f>'Acct Summary 7-8'!D20</f>
        <v>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652</v>
      </c>
      <c r="D2591" s="13" t="str">
        <f t="shared" si="39"/>
        <v>Error?</v>
      </c>
    </row>
    <row r="2592" spans="1:4" x14ac:dyDescent="0.2">
      <c r="A2592" s="82">
        <v>2531</v>
      </c>
      <c r="D2592" s="13" t="str">
        <f t="shared" si="39"/>
        <v>OK</v>
      </c>
    </row>
    <row r="2593" spans="1:4" x14ac:dyDescent="0.2">
      <c r="A2593" s="54">
        <v>2532</v>
      </c>
      <c r="B2593" s="1221">
        <f>'Acct Summary 7-8'!F6</f>
        <v>0</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0</v>
      </c>
      <c r="C2595" s="13" t="s">
        <v>652</v>
      </c>
      <c r="D2595" s="13" t="str">
        <f t="shared" si="39"/>
        <v>Error?</v>
      </c>
    </row>
    <row r="2596" spans="1:4" x14ac:dyDescent="0.2">
      <c r="A2596" s="54">
        <v>2535</v>
      </c>
      <c r="B2596" s="1221">
        <f>'Acct Summary 7-8'!F13</f>
        <v>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0</v>
      </c>
      <c r="C2600" s="13" t="s">
        <v>652</v>
      </c>
      <c r="D2600" s="13" t="str">
        <f t="shared" si="39"/>
        <v>Error?</v>
      </c>
    </row>
    <row r="2601" spans="1:4" x14ac:dyDescent="0.2">
      <c r="A2601" s="54">
        <v>2540</v>
      </c>
      <c r="B2601" s="1221">
        <f>'Acct Summary 7-8'!F20</f>
        <v>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0</v>
      </c>
      <c r="C2606" s="13" t="s">
        <v>652</v>
      </c>
      <c r="D2606" s="13" t="str">
        <f t="shared" si="39"/>
        <v>Error?</v>
      </c>
    </row>
    <row r="2607" spans="1:4" x14ac:dyDescent="0.2">
      <c r="A2607" s="54">
        <v>2546</v>
      </c>
      <c r="B2607" s="1221">
        <f>'Acct Summary 7-8'!G12</f>
        <v>0</v>
      </c>
      <c r="C2607" s="13" t="s">
        <v>652</v>
      </c>
      <c r="D2607" s="13" t="str">
        <f t="shared" si="39"/>
        <v>Error?</v>
      </c>
    </row>
    <row r="2608" spans="1:4" x14ac:dyDescent="0.2">
      <c r="A2608" s="54">
        <v>2547</v>
      </c>
      <c r="B2608" s="1221">
        <f>'Acct Summary 7-8'!G13</f>
        <v>0</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0</v>
      </c>
      <c r="C2612" s="13" t="s">
        <v>652</v>
      </c>
      <c r="D2612" s="13" t="str">
        <f t="shared" si="39"/>
        <v>Error?</v>
      </c>
    </row>
    <row r="2613" spans="1:4" x14ac:dyDescent="0.2">
      <c r="A2613" s="54">
        <v>2552</v>
      </c>
      <c r="B2613" s="1221">
        <f>'Acct Summary 7-8'!G20</f>
        <v>0</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0</v>
      </c>
      <c r="C2634" s="13" t="s">
        <v>652</v>
      </c>
      <c r="D2634" s="13" t="str">
        <f t="shared" si="40"/>
        <v>Error?</v>
      </c>
    </row>
    <row r="2635" spans="1:4" x14ac:dyDescent="0.2">
      <c r="A2635" s="54">
        <v>2574</v>
      </c>
      <c r="B2635" s="1221">
        <f>'Acct Summary 7-8'!E17</f>
        <v>0</v>
      </c>
      <c r="C2635" s="13" t="s">
        <v>652</v>
      </c>
      <c r="D2635" s="13" t="str">
        <f t="shared" si="40"/>
        <v>Error?</v>
      </c>
    </row>
    <row r="2636" spans="1:4" x14ac:dyDescent="0.2">
      <c r="A2636" s="54">
        <v>2575</v>
      </c>
      <c r="B2636" s="1221">
        <f>'Acct Summary 7-8'!E20</f>
        <v>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t="str">
        <f>'Expenditures 15-22'!C51</f>
        <v xml:space="preserve"> </v>
      </c>
      <c r="D2718" s="13" t="e">
        <f t="shared" si="41"/>
        <v>#VALUE!</v>
      </c>
    </row>
    <row r="2719" spans="1:4" x14ac:dyDescent="0.2">
      <c r="A2719" s="54">
        <v>2658</v>
      </c>
      <c r="B2719" s="1221" t="str">
        <f>'Expenditures 15-22'!D51</f>
        <v xml:space="preserve"> </v>
      </c>
      <c r="D2719" s="13" t="e">
        <f t="shared" si="41"/>
        <v>#VALUE!</v>
      </c>
    </row>
    <row r="2720" spans="1:4" x14ac:dyDescent="0.2">
      <c r="A2720" s="54">
        <v>2659</v>
      </c>
      <c r="B2720" s="1221" t="str">
        <f>'Expenditures 15-22'!E51</f>
        <v xml:space="preserve"> </v>
      </c>
      <c r="D2720" s="13" t="e">
        <f t="shared" si="41"/>
        <v>#VALUE!</v>
      </c>
    </row>
    <row r="2721" spans="1:4" x14ac:dyDescent="0.2">
      <c r="A2721" s="54">
        <v>2660</v>
      </c>
      <c r="B2721" s="1221" t="str">
        <f>'Expenditures 15-22'!F51</f>
        <v xml:space="preserve"> </v>
      </c>
      <c r="D2721" s="13" t="e">
        <f t="shared" si="41"/>
        <v>#VALUE!</v>
      </c>
    </row>
    <row r="2722" spans="1:4" x14ac:dyDescent="0.2">
      <c r="A2722" s="54">
        <v>2661</v>
      </c>
      <c r="B2722" s="1221" t="str">
        <f>'Expenditures 15-22'!G51</f>
        <v xml:space="preserve"> </v>
      </c>
      <c r="D2722" s="13" t="e">
        <f t="shared" si="41"/>
        <v>#VALUE!</v>
      </c>
    </row>
    <row r="2723" spans="1:4" x14ac:dyDescent="0.2">
      <c r="A2723" s="54">
        <v>2662</v>
      </c>
      <c r="B2723" s="1221" t="str">
        <f>'Expenditures 15-22'!H51</f>
        <v xml:space="preserve"> </v>
      </c>
      <c r="D2723" s="13" t="e">
        <f t="shared" si="41"/>
        <v>#VALUE!</v>
      </c>
    </row>
    <row r="2724" spans="1:4" x14ac:dyDescent="0.2">
      <c r="A2724" s="54">
        <v>2663</v>
      </c>
      <c r="B2724" s="1221">
        <f>'Expenditures 15-22'!K51</f>
        <v>0</v>
      </c>
      <c r="C2724" s="13" t="s">
        <v>652</v>
      </c>
      <c r="D2724" s="13" t="str">
        <f t="shared" si="41"/>
        <v>Error?</v>
      </c>
    </row>
    <row r="2725" spans="1:4" x14ac:dyDescent="0.2">
      <c r="A2725" s="54">
        <v>2664</v>
      </c>
      <c r="B2725" s="1221" t="str">
        <f>'Expenditures 15-22'!D241</f>
        <v xml:space="preserve"> </v>
      </c>
      <c r="D2725" s="13" t="e">
        <f t="shared" si="41"/>
        <v>#VALUE!</v>
      </c>
    </row>
    <row r="2726" spans="1:4" x14ac:dyDescent="0.2">
      <c r="A2726" s="54">
        <v>2665</v>
      </c>
      <c r="B2726" s="1221" t="str">
        <f>'Expenditures 15-22'!K241</f>
        <v xml:space="preserve"> </v>
      </c>
      <c r="C2726" s="13" t="s">
        <v>652</v>
      </c>
      <c r="D2726" s="13" t="e">
        <f t="shared" si="41"/>
        <v>#VALUE!</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t="str">
        <f>'Acct Summary 7-8'!C28</f>
        <v xml:space="preserve"> </v>
      </c>
      <c r="D2757" s="13" t="e">
        <f t="shared" si="42"/>
        <v>#VALUE!</v>
      </c>
    </row>
    <row r="2758" spans="1:4" x14ac:dyDescent="0.2">
      <c r="A2758" s="54">
        <v>2697</v>
      </c>
      <c r="B2758" s="1221" t="str">
        <f>'Acct Summary 7-8'!D28</f>
        <v xml:space="preserve"> </v>
      </c>
      <c r="D2758" s="13" t="e">
        <f t="shared" si="42"/>
        <v>#VALUE!</v>
      </c>
    </row>
    <row r="2759" spans="1:4" x14ac:dyDescent="0.2">
      <c r="A2759" s="82">
        <v>2698</v>
      </c>
      <c r="D2759" s="13" t="str">
        <f t="shared" si="42"/>
        <v>OK</v>
      </c>
    </row>
    <row r="2760" spans="1:4" x14ac:dyDescent="0.2">
      <c r="A2760" s="54">
        <v>2699</v>
      </c>
      <c r="B2760" s="1221" t="str">
        <f>'Acct Summary 7-8'!E28</f>
        <v xml:space="preserve"> </v>
      </c>
      <c r="D2760" s="13" t="e">
        <f t="shared" si="42"/>
        <v>#VALUE!</v>
      </c>
    </row>
    <row r="2761" spans="1:4" x14ac:dyDescent="0.2">
      <c r="A2761" s="82">
        <v>2700</v>
      </c>
      <c r="D2761" s="13" t="str">
        <f t="shared" si="42"/>
        <v>OK</v>
      </c>
    </row>
    <row r="2762" spans="1:4" x14ac:dyDescent="0.2">
      <c r="A2762" s="54">
        <v>2701</v>
      </c>
      <c r="B2762" s="1221" t="str">
        <f>'Acct Summary 7-8'!F26</f>
        <v xml:space="preserve"> </v>
      </c>
      <c r="D2762" s="13" t="e">
        <f t="shared" si="42"/>
        <v>#VALUE!</v>
      </c>
    </row>
    <row r="2763" spans="1:4" x14ac:dyDescent="0.2">
      <c r="A2763" s="54">
        <v>2702</v>
      </c>
      <c r="B2763" s="1221" t="str">
        <f>'Acct Summary 7-8'!F28</f>
        <v xml:space="preserve"> </v>
      </c>
      <c r="D2763" s="13" t="e">
        <f t="shared" si="42"/>
        <v>#VALUE!</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t="str">
        <f>'Acct Summary 7-8'!G28</f>
        <v xml:space="preserve"> </v>
      </c>
      <c r="D2766" s="13" t="e">
        <f t="shared" si="42"/>
        <v>#VALUE!</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t="str">
        <f>'Acct Summary 7-8'!H28</f>
        <v xml:space="preserve"> </v>
      </c>
      <c r="D2769" s="13" t="e">
        <f t="shared" si="42"/>
        <v>#VALUE!</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t="str">
        <f>'Acct Summary 7-8'!I28</f>
        <v xml:space="preserve"> </v>
      </c>
      <c r="D2772" s="13" t="e">
        <f t="shared" si="42"/>
        <v>#VALUE!</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t="str">
        <f>'Expenditures 15-22'!H107</f>
        <v xml:space="preserve"> </v>
      </c>
      <c r="D2791" s="13" t="e">
        <f t="shared" si="42"/>
        <v>#VALUE!</v>
      </c>
    </row>
    <row r="2792" spans="1:4" x14ac:dyDescent="0.2">
      <c r="A2792" s="54">
        <v>2731</v>
      </c>
      <c r="B2792" s="1221" t="str">
        <f>'Expenditures 15-22'!H108</f>
        <v xml:space="preserve"> </v>
      </c>
      <c r="D2792" s="13" t="e">
        <f t="shared" si="42"/>
        <v>#VALUE!</v>
      </c>
    </row>
    <row r="2793" spans="1:4" x14ac:dyDescent="0.2">
      <c r="A2793" s="82">
        <v>2732</v>
      </c>
      <c r="D2793" s="13" t="str">
        <f t="shared" si="42"/>
        <v>OK</v>
      </c>
    </row>
    <row r="2794" spans="1:4" x14ac:dyDescent="0.2">
      <c r="A2794" s="54">
        <v>2733</v>
      </c>
      <c r="B2794" s="1221" t="str">
        <f>'Acct Summary 7-8'!C50</f>
        <v xml:space="preserve"> </v>
      </c>
      <c r="D2794" s="13" t="e">
        <f t="shared" si="42"/>
        <v>#VALUE!</v>
      </c>
    </row>
    <row r="2795" spans="1:4" x14ac:dyDescent="0.2">
      <c r="A2795" s="54">
        <v>2734</v>
      </c>
      <c r="B2795" s="1221" t="str">
        <f>'Expenditures 15-22'!K107</f>
        <v xml:space="preserve"> </v>
      </c>
      <c r="C2795" s="13" t="s">
        <v>652</v>
      </c>
      <c r="D2795" s="13" t="e">
        <f t="shared" si="42"/>
        <v>#VALUE!</v>
      </c>
    </row>
    <row r="2796" spans="1:4" x14ac:dyDescent="0.2">
      <c r="A2796" s="54">
        <v>2735</v>
      </c>
      <c r="B2796" s="1221" t="str">
        <f>'Expenditures 15-22'!K108</f>
        <v xml:space="preserve"> </v>
      </c>
      <c r="C2796" s="13" t="s">
        <v>652</v>
      </c>
      <c r="D2796" s="13" t="e">
        <f t="shared" si="42"/>
        <v>#VALUE!</v>
      </c>
    </row>
    <row r="2797" spans="1:4" x14ac:dyDescent="0.2">
      <c r="A2797" s="54">
        <v>2736</v>
      </c>
      <c r="B2797" s="1221" t="str">
        <f>'Expenditures 15-22'!C130</f>
        <v xml:space="preserve"> </v>
      </c>
      <c r="D2797" s="13" t="e">
        <f t="shared" si="42"/>
        <v>#VALUE!</v>
      </c>
    </row>
    <row r="2798" spans="1:4" x14ac:dyDescent="0.2">
      <c r="A2798" s="54">
        <v>2737</v>
      </c>
      <c r="B2798" s="1221" t="str">
        <f>'Expenditures 15-22'!D130</f>
        <v xml:space="preserve"> </v>
      </c>
      <c r="D2798" s="13" t="e">
        <f t="shared" si="42"/>
        <v>#VALUE!</v>
      </c>
    </row>
    <row r="2799" spans="1:4" x14ac:dyDescent="0.2">
      <c r="A2799" s="54">
        <v>2738</v>
      </c>
      <c r="B2799" s="1221" t="str">
        <f>'Expenditures 15-22'!E130</f>
        <v xml:space="preserve"> </v>
      </c>
      <c r="D2799" s="13" t="e">
        <f t="shared" si="42"/>
        <v>#VALUE!</v>
      </c>
    </row>
    <row r="2800" spans="1:4" x14ac:dyDescent="0.2">
      <c r="A2800" s="54">
        <v>2739</v>
      </c>
      <c r="B2800" s="1221" t="str">
        <f>'Expenditures 15-22'!F130</f>
        <v xml:space="preserve"> </v>
      </c>
      <c r="D2800" s="13" t="e">
        <f t="shared" si="42"/>
        <v>#VALUE!</v>
      </c>
    </row>
    <row r="2801" spans="1:4" x14ac:dyDescent="0.2">
      <c r="A2801" s="54">
        <v>2740</v>
      </c>
      <c r="B2801" s="1221" t="str">
        <f>'Expenditures 15-22'!G130</f>
        <v xml:space="preserve"> </v>
      </c>
      <c r="D2801" s="13" t="e">
        <f t="shared" si="42"/>
        <v>#VALUE!</v>
      </c>
    </row>
    <row r="2802" spans="1:4" x14ac:dyDescent="0.2">
      <c r="A2802" s="54">
        <v>2741</v>
      </c>
      <c r="B2802" s="1221" t="str">
        <f>'Expenditures 15-22'!H130</f>
        <v xml:space="preserve"> </v>
      </c>
      <c r="D2802" s="13" t="e">
        <f t="shared" si="42"/>
        <v>#VALUE!</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t="str">
        <f>'Acct Summary 7-8'!D50</f>
        <v xml:space="preserve"> </v>
      </c>
      <c r="D2806" s="13" t="e">
        <f t="shared" si="42"/>
        <v>#VALUE!</v>
      </c>
    </row>
    <row r="2807" spans="1:4" x14ac:dyDescent="0.2">
      <c r="A2807" s="54">
        <v>2746</v>
      </c>
      <c r="B2807" s="1221" t="str">
        <f>'Expenditures 15-22'!H143</f>
        <v xml:space="preserve"> </v>
      </c>
      <c r="D2807" s="13" t="e">
        <f t="shared" si="42"/>
        <v>#VALUE!</v>
      </c>
    </row>
    <row r="2808" spans="1:4" x14ac:dyDescent="0.2">
      <c r="A2808" s="54">
        <v>2747</v>
      </c>
      <c r="B2808" s="1221" t="str">
        <f>'Expenditures 15-22'!H144</f>
        <v xml:space="preserve"> </v>
      </c>
      <c r="D2808" s="13" t="e">
        <f t="shared" si="42"/>
        <v>#VALUE!</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t="str">
        <f>'Expenditures 15-22'!H159</f>
        <v xml:space="preserve"> </v>
      </c>
      <c r="D2812" s="13" t="e">
        <f t="shared" si="42"/>
        <v>#VALUE!</v>
      </c>
    </row>
    <row r="2813" spans="1:4" x14ac:dyDescent="0.2">
      <c r="A2813" s="54">
        <v>2752</v>
      </c>
      <c r="B2813" s="1221" t="str">
        <f>'Expenditures 15-22'!H160</f>
        <v xml:space="preserve"> </v>
      </c>
      <c r="D2813" s="13" t="e">
        <f t="shared" si="42"/>
        <v>#VALUE!</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t="str">
        <f>'Acct Summary 7-8'!E50</f>
        <v xml:space="preserve"> </v>
      </c>
      <c r="D2817" s="13" t="e">
        <f t="shared" si="43"/>
        <v>#VALUE!</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t="str">
        <f>'Expenditures 15-22'!C179</f>
        <v xml:space="preserve"> </v>
      </c>
      <c r="D2820" s="13" t="e">
        <f t="shared" si="43"/>
        <v>#VALUE!</v>
      </c>
    </row>
    <row r="2821" spans="1:4" x14ac:dyDescent="0.2">
      <c r="A2821" s="54">
        <v>2760</v>
      </c>
      <c r="B2821" s="1221" t="str">
        <f>'Expenditures 15-22'!D179</f>
        <v xml:space="preserve"> </v>
      </c>
      <c r="D2821" s="13" t="e">
        <f t="shared" si="43"/>
        <v>#VALUE!</v>
      </c>
    </row>
    <row r="2822" spans="1:4" x14ac:dyDescent="0.2">
      <c r="A2822" s="54">
        <v>2761</v>
      </c>
      <c r="B2822" s="1221" t="str">
        <f>'Expenditures 15-22'!E179</f>
        <v xml:space="preserve"> </v>
      </c>
      <c r="D2822" s="13" t="e">
        <f t="shared" si="43"/>
        <v>#VALUE!</v>
      </c>
    </row>
    <row r="2823" spans="1:4" x14ac:dyDescent="0.2">
      <c r="A2823" s="54">
        <v>2762</v>
      </c>
      <c r="B2823" s="1221">
        <f>'Expenditures 15-22'!E188</f>
        <v>0</v>
      </c>
      <c r="C2823" s="13" t="s">
        <v>652</v>
      </c>
      <c r="D2823" s="13" t="str">
        <f t="shared" si="43"/>
        <v>Error?</v>
      </c>
    </row>
    <row r="2824" spans="1:4" x14ac:dyDescent="0.2">
      <c r="A2824" s="54">
        <v>2763</v>
      </c>
      <c r="B2824" s="1221" t="str">
        <f>'Expenditures 15-22'!E189</f>
        <v xml:space="preserve"> </v>
      </c>
      <c r="D2824" s="13" t="e">
        <f t="shared" si="43"/>
        <v>#VALUE!</v>
      </c>
    </row>
    <row r="2825" spans="1:4" x14ac:dyDescent="0.2">
      <c r="A2825" s="54">
        <v>2764</v>
      </c>
      <c r="B2825" s="1221" t="str">
        <f>'Expenditures 15-22'!F179</f>
        <v xml:space="preserve"> </v>
      </c>
      <c r="D2825" s="13" t="e">
        <f t="shared" si="43"/>
        <v>#VALUE!</v>
      </c>
    </row>
    <row r="2826" spans="1:4" x14ac:dyDescent="0.2">
      <c r="A2826" s="54">
        <v>2765</v>
      </c>
      <c r="B2826" s="1221" t="str">
        <f>'Expenditures 15-22'!G179</f>
        <v xml:space="preserve"> </v>
      </c>
      <c r="D2826" s="13" t="e">
        <f t="shared" si="43"/>
        <v>#VALUE!</v>
      </c>
    </row>
    <row r="2827" spans="1:4" x14ac:dyDescent="0.2">
      <c r="A2827" s="54">
        <v>2766</v>
      </c>
      <c r="B2827" s="1221" t="str">
        <f>'Expenditures 15-22'!H179</f>
        <v xml:space="preserve"> </v>
      </c>
      <c r="D2827" s="13" t="e">
        <f t="shared" si="43"/>
        <v>#VALUE!</v>
      </c>
    </row>
    <row r="2828" spans="1:4" x14ac:dyDescent="0.2">
      <c r="A2828" s="54">
        <v>2767</v>
      </c>
      <c r="B2828" s="1221">
        <f>'Expenditures 15-22'!H188</f>
        <v>0</v>
      </c>
      <c r="C2828" s="13" t="s">
        <v>652</v>
      </c>
      <c r="D2828" s="13" t="str">
        <f t="shared" si="43"/>
        <v>Error?</v>
      </c>
    </row>
    <row r="2829" spans="1:4" x14ac:dyDescent="0.2">
      <c r="A2829" s="54">
        <v>2768</v>
      </c>
      <c r="B2829" s="1221" t="str">
        <f>'Expenditures 15-22'!H189</f>
        <v xml:space="preserve"> </v>
      </c>
      <c r="D2829" s="13" t="e">
        <f t="shared" si="43"/>
        <v>#VALUE!</v>
      </c>
    </row>
    <row r="2830" spans="1:4" x14ac:dyDescent="0.2">
      <c r="A2830" s="54">
        <v>2769</v>
      </c>
      <c r="B2830" s="1221">
        <f>'Expenditures 15-22'!H190</f>
        <v>0</v>
      </c>
      <c r="C2830" s="13" t="s">
        <v>652</v>
      </c>
      <c r="D2830" s="13" t="str">
        <f t="shared" si="43"/>
        <v>Error?</v>
      </c>
    </row>
    <row r="2831" spans="1:4" x14ac:dyDescent="0.2">
      <c r="A2831" s="54">
        <v>2770</v>
      </c>
      <c r="B2831" s="1221" t="str">
        <f>'Expenditures 15-22'!H195</f>
        <v xml:space="preserve"> </v>
      </c>
      <c r="D2831" s="13" t="e">
        <f t="shared" si="43"/>
        <v>#VALUE!</v>
      </c>
    </row>
    <row r="2832" spans="1:4" x14ac:dyDescent="0.2">
      <c r="A2832" s="54">
        <v>2771</v>
      </c>
      <c r="B2832" s="1221" t="str">
        <f>'Expenditures 15-22'!H196</f>
        <v xml:space="preserve"> </v>
      </c>
      <c r="D2832" s="13" t="e">
        <f t="shared" si="43"/>
        <v>#VALUE!</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t="str">
        <f>'Acct Summary 7-8'!F50</f>
        <v xml:space="preserve"> </v>
      </c>
      <c r="D2840" s="13" t="e">
        <f t="shared" si="43"/>
        <v>#VALUE!</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t="str">
        <f>'Expenditures 15-22'!H283</f>
        <v xml:space="preserve"> </v>
      </c>
      <c r="D2843" s="13" t="e">
        <f t="shared" si="43"/>
        <v>#VALUE!</v>
      </c>
    </row>
    <row r="2844" spans="1:5" x14ac:dyDescent="0.2">
      <c r="A2844" s="54">
        <v>2783</v>
      </c>
      <c r="B2844" s="1221" t="str">
        <f>'Expenditures 15-22'!H284</f>
        <v xml:space="preserve"> </v>
      </c>
      <c r="D2844" s="13" t="e">
        <f t="shared" si="43"/>
        <v>#VALUE!</v>
      </c>
    </row>
    <row r="2845" spans="1:5" x14ac:dyDescent="0.2">
      <c r="A2845" s="54">
        <v>2784</v>
      </c>
      <c r="B2845" s="1221" t="str">
        <f>'Expenditures 15-22'!K283</f>
        <v xml:space="preserve"> </v>
      </c>
      <c r="C2845" s="13" t="s">
        <v>652</v>
      </c>
      <c r="D2845" s="13" t="e">
        <f t="shared" si="43"/>
        <v>#VALUE!</v>
      </c>
    </row>
    <row r="2846" spans="1:5" x14ac:dyDescent="0.2">
      <c r="A2846" s="54">
        <v>2785</v>
      </c>
      <c r="B2846" s="1221" t="str">
        <f>'Expenditures 15-22'!K284</f>
        <v xml:space="preserve"> </v>
      </c>
      <c r="C2846" s="13" t="s">
        <v>652</v>
      </c>
      <c r="D2846" s="13" t="e">
        <f t="shared" si="43"/>
        <v>#VALUE!</v>
      </c>
    </row>
    <row r="2847" spans="1:5" x14ac:dyDescent="0.2">
      <c r="A2847" s="82">
        <v>2786</v>
      </c>
      <c r="D2847" s="13" t="str">
        <f t="shared" si="43"/>
        <v>OK</v>
      </c>
    </row>
    <row r="2848" spans="1:5" x14ac:dyDescent="0.2">
      <c r="A2848" s="54">
        <v>2787</v>
      </c>
      <c r="B2848" s="1221" t="str">
        <f>'Acct Summary 7-8'!H50</f>
        <v xml:space="preserve"> </v>
      </c>
      <c r="D2848" s="13" t="e">
        <f t="shared" si="43"/>
        <v>#VALUE!</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118287</v>
      </c>
      <c r="D2855" s="13" t="str">
        <f t="shared" si="43"/>
        <v>Error?</v>
      </c>
    </row>
    <row r="2856" spans="1:4" x14ac:dyDescent="0.2">
      <c r="A2856" s="54">
        <v>2795</v>
      </c>
      <c r="B2856" s="1221">
        <f>'ICR Computation 30'!E12</f>
        <v>3412</v>
      </c>
      <c r="D2856" s="13" t="str">
        <f t="shared" si="43"/>
        <v>Error?</v>
      </c>
    </row>
    <row r="2857" spans="1:4" x14ac:dyDescent="0.2">
      <c r="A2857" s="82">
        <v>2796</v>
      </c>
      <c r="D2857" s="13" t="str">
        <f t="shared" si="43"/>
        <v>OK</v>
      </c>
    </row>
    <row r="2858" spans="1:4" x14ac:dyDescent="0.2">
      <c r="A2858" s="54">
        <v>2797</v>
      </c>
      <c r="B2858" s="1221">
        <f>'ICR Computation 30'!E13</f>
        <v>30009</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24223</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t="str">
        <f>'Assets-Liab 5-6'!I32</f>
        <v xml:space="preserve"> </v>
      </c>
      <c r="D2908" s="13" t="e">
        <f t="shared" si="44"/>
        <v>#VALUE!</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652</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652</v>
      </c>
      <c r="D2916" s="13" t="str">
        <f t="shared" si="44"/>
        <v>Error?</v>
      </c>
    </row>
    <row r="2917" spans="1:4" x14ac:dyDescent="0.2">
      <c r="A2917" s="54">
        <v>2856</v>
      </c>
      <c r="B2917" s="1221">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t="str">
        <f>'Expenditures 15-22'!E101</f>
        <v xml:space="preserve"> </v>
      </c>
      <c r="D2947" s="13" t="e">
        <f t="shared" si="45"/>
        <v>#VALUE!</v>
      </c>
    </row>
    <row r="2948" spans="1:4" x14ac:dyDescent="0.2">
      <c r="A2948" s="82">
        <v>2887</v>
      </c>
      <c r="D2948" s="13" t="str">
        <f t="shared" si="45"/>
        <v>OK</v>
      </c>
    </row>
    <row r="2949" spans="1:4" x14ac:dyDescent="0.2">
      <c r="A2949" s="54">
        <v>2888</v>
      </c>
      <c r="B2949" s="1221" t="str">
        <f>'Expenditures 15-22'!E78</f>
        <v xml:space="preserve"> </v>
      </c>
      <c r="D2949" s="13" t="e">
        <f t="shared" si="45"/>
        <v>#VALUE!</v>
      </c>
    </row>
    <row r="2950" spans="1:4" x14ac:dyDescent="0.2">
      <c r="A2950" s="54">
        <v>2889</v>
      </c>
      <c r="B2950" s="1221" t="str">
        <f>'Expenditures 15-22'!E79</f>
        <v xml:space="preserve"> </v>
      </c>
      <c r="D2950" s="13" t="e">
        <f t="shared" si="45"/>
        <v>#VALUE!</v>
      </c>
    </row>
    <row r="2951" spans="1:4" x14ac:dyDescent="0.2">
      <c r="A2951" s="54">
        <v>2890</v>
      </c>
      <c r="B2951" s="1221" t="str">
        <f>'Expenditures 15-22'!E80</f>
        <v xml:space="preserve"> </v>
      </c>
      <c r="D2951" s="13" t="e">
        <f t="shared" si="45"/>
        <v>#VALUE!</v>
      </c>
    </row>
    <row r="2952" spans="1:4" x14ac:dyDescent="0.2">
      <c r="A2952" s="54">
        <v>2891</v>
      </c>
      <c r="B2952" s="1221" t="str">
        <f>'Expenditures 15-22'!E81</f>
        <v xml:space="preserve"> </v>
      </c>
      <c r="D2952" s="13" t="e">
        <f t="shared" si="45"/>
        <v>#VALUE!</v>
      </c>
    </row>
    <row r="2953" spans="1:4" x14ac:dyDescent="0.2">
      <c r="A2953" s="54">
        <v>2892</v>
      </c>
      <c r="B2953" s="1221" t="str">
        <f>'Expenditures 15-22'!E82</f>
        <v xml:space="preserve"> </v>
      </c>
      <c r="D2953" s="13" t="e">
        <f t="shared" si="45"/>
        <v>#VALUE!</v>
      </c>
    </row>
    <row r="2954" spans="1:4" x14ac:dyDescent="0.2">
      <c r="A2954" s="54">
        <v>2893</v>
      </c>
      <c r="B2954" s="1221" t="str">
        <f>'Expenditures 15-22'!E83</f>
        <v xml:space="preserve"> </v>
      </c>
      <c r="D2954" s="13" t="e">
        <f t="shared" si="45"/>
        <v>#VALUE!</v>
      </c>
    </row>
    <row r="2955" spans="1:4" x14ac:dyDescent="0.2">
      <c r="A2955" s="54">
        <v>2894</v>
      </c>
      <c r="B2955" s="1221" t="str">
        <f>'Expenditures 15-22'!H78</f>
        <v xml:space="preserve"> </v>
      </c>
      <c r="D2955" s="13" t="e">
        <f t="shared" si="45"/>
        <v>#VALUE!</v>
      </c>
    </row>
    <row r="2956" spans="1:4" x14ac:dyDescent="0.2">
      <c r="A2956" s="54">
        <v>2895</v>
      </c>
      <c r="B2956" s="1221">
        <f>'Expenditures 15-22'!H79</f>
        <v>618</v>
      </c>
      <c r="D2956" s="13" t="str">
        <f t="shared" si="45"/>
        <v>Error?</v>
      </c>
    </row>
    <row r="2957" spans="1:4" x14ac:dyDescent="0.2">
      <c r="A2957" s="54">
        <v>2896</v>
      </c>
      <c r="B2957" s="1221" t="str">
        <f>'Expenditures 15-22'!H80</f>
        <v xml:space="preserve"> </v>
      </c>
      <c r="D2957" s="13" t="e">
        <f t="shared" si="45"/>
        <v>#VALUE!</v>
      </c>
    </row>
    <row r="2958" spans="1:4" x14ac:dyDescent="0.2">
      <c r="A2958" s="54">
        <v>2897</v>
      </c>
      <c r="B2958" s="1221" t="str">
        <f>'Expenditures 15-22'!H81</f>
        <v xml:space="preserve"> </v>
      </c>
      <c r="D2958" s="13" t="e">
        <f t="shared" si="45"/>
        <v>#VALUE!</v>
      </c>
    </row>
    <row r="2959" spans="1:4" x14ac:dyDescent="0.2">
      <c r="A2959" s="54">
        <v>2898</v>
      </c>
      <c r="B2959" s="1221" t="str">
        <f>'Expenditures 15-22'!H82</f>
        <v xml:space="preserve"> </v>
      </c>
      <c r="D2959" s="13" t="e">
        <f t="shared" si="45"/>
        <v>#VALUE!</v>
      </c>
    </row>
    <row r="2960" spans="1:4" x14ac:dyDescent="0.2">
      <c r="A2960" s="54">
        <v>2899</v>
      </c>
      <c r="B2960" s="1221" t="str">
        <f>'Expenditures 15-22'!H83</f>
        <v xml:space="preserve"> </v>
      </c>
      <c r="D2960" s="13" t="e">
        <f t="shared" si="45"/>
        <v>#VALUE!</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618</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t="str">
        <f>'Expenditures 15-22'!H133</f>
        <v xml:space="preserve"> </v>
      </c>
      <c r="D2979" s="13" t="e">
        <f t="shared" si="45"/>
        <v>#VALUE!</v>
      </c>
    </row>
    <row r="2980" spans="1:4" x14ac:dyDescent="0.2">
      <c r="A2980" s="54">
        <v>2919</v>
      </c>
      <c r="B2980" s="1221" t="str">
        <f>'Expenditures 15-22'!H134</f>
        <v xml:space="preserve"> </v>
      </c>
      <c r="D2980" s="13" t="e">
        <f t="shared" si="45"/>
        <v>#VALUE!</v>
      </c>
    </row>
    <row r="2981" spans="1:4" x14ac:dyDescent="0.2">
      <c r="A2981" s="54">
        <v>2920</v>
      </c>
      <c r="B2981" s="1221" t="str">
        <f>'Expenditures 15-22'!H135</f>
        <v xml:space="preserve"> </v>
      </c>
      <c r="D2981" s="13" t="e">
        <f t="shared" si="45"/>
        <v>#VALUE!</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t="str">
        <f>'Expenditures 15-22'!E182</f>
        <v xml:space="preserve"> </v>
      </c>
      <c r="D2989" s="13" t="e">
        <f t="shared" si="45"/>
        <v>#VALUE!</v>
      </c>
    </row>
    <row r="2990" spans="1:4" x14ac:dyDescent="0.2">
      <c r="A2990" s="54">
        <v>2929</v>
      </c>
      <c r="B2990" s="1221" t="str">
        <f>'Expenditures 15-22'!E183</f>
        <v xml:space="preserve"> </v>
      </c>
      <c r="D2990" s="13" t="e">
        <f t="shared" si="45"/>
        <v>#VALUE!</v>
      </c>
    </row>
    <row r="2991" spans="1:4" x14ac:dyDescent="0.2">
      <c r="A2991" s="54">
        <v>2930</v>
      </c>
      <c r="B2991" s="1221" t="str">
        <f>'Expenditures 15-22'!E184</f>
        <v xml:space="preserve"> </v>
      </c>
      <c r="D2991" s="13" t="e">
        <f t="shared" si="45"/>
        <v>#VALUE!</v>
      </c>
    </row>
    <row r="2992" spans="1:4" x14ac:dyDescent="0.2">
      <c r="A2992" s="54">
        <v>2931</v>
      </c>
      <c r="B2992" s="1221" t="str">
        <f>'Expenditures 15-22'!E185</f>
        <v xml:space="preserve"> </v>
      </c>
      <c r="D2992" s="13" t="e">
        <f t="shared" si="45"/>
        <v>#VALUE!</v>
      </c>
    </row>
    <row r="2993" spans="1:4" x14ac:dyDescent="0.2">
      <c r="A2993" s="54">
        <v>2932</v>
      </c>
      <c r="B2993" s="1221" t="str">
        <f>'Expenditures 15-22'!E186</f>
        <v xml:space="preserve"> </v>
      </c>
      <c r="D2993" s="13" t="e">
        <f t="shared" si="45"/>
        <v>#VALUE!</v>
      </c>
    </row>
    <row r="2994" spans="1:4" x14ac:dyDescent="0.2">
      <c r="A2994" s="54">
        <v>2933</v>
      </c>
      <c r="B2994" s="1221" t="str">
        <f>'Expenditures 15-22'!E187</f>
        <v xml:space="preserve"> </v>
      </c>
      <c r="D2994" s="13" t="e">
        <f t="shared" si="45"/>
        <v>#VALUE!</v>
      </c>
    </row>
    <row r="2995" spans="1:4" x14ac:dyDescent="0.2">
      <c r="A2995" s="54">
        <v>2934</v>
      </c>
      <c r="B2995" s="1221" t="str">
        <f>'Expenditures 15-22'!H182</f>
        <v xml:space="preserve"> </v>
      </c>
      <c r="D2995" s="13" t="e">
        <f t="shared" si="45"/>
        <v>#VALUE!</v>
      </c>
    </row>
    <row r="2996" spans="1:4" x14ac:dyDescent="0.2">
      <c r="A2996" s="54">
        <v>2935</v>
      </c>
      <c r="B2996" s="1221" t="str">
        <f>'Expenditures 15-22'!H183</f>
        <v xml:space="preserve"> </v>
      </c>
      <c r="D2996" s="13" t="e">
        <f t="shared" si="45"/>
        <v>#VALUE!</v>
      </c>
    </row>
    <row r="2997" spans="1:4" x14ac:dyDescent="0.2">
      <c r="A2997" s="54">
        <v>2936</v>
      </c>
      <c r="B2997" s="1221" t="str">
        <f>'Expenditures 15-22'!H184</f>
        <v xml:space="preserve"> </v>
      </c>
      <c r="D2997" s="13" t="e">
        <f t="shared" si="45"/>
        <v>#VALUE!</v>
      </c>
    </row>
    <row r="2998" spans="1:4" x14ac:dyDescent="0.2">
      <c r="A2998" s="54">
        <v>2937</v>
      </c>
      <c r="B2998" s="1221" t="str">
        <f>'Expenditures 15-22'!H185</f>
        <v xml:space="preserve"> </v>
      </c>
      <c r="D2998" s="13" t="e">
        <f t="shared" si="45"/>
        <v>#VALUE!</v>
      </c>
    </row>
    <row r="2999" spans="1:4" x14ac:dyDescent="0.2">
      <c r="A2999" s="54">
        <v>2938</v>
      </c>
      <c r="B2999" s="1221" t="str">
        <f>'Expenditures 15-22'!H186</f>
        <v xml:space="preserve"> </v>
      </c>
      <c r="D2999" s="13" t="e">
        <f t="shared" si="45"/>
        <v>#VALUE!</v>
      </c>
    </row>
    <row r="3000" spans="1:4" x14ac:dyDescent="0.2">
      <c r="A3000" s="54">
        <v>2939</v>
      </c>
      <c r="B3000" s="1221" t="str">
        <f>'Expenditures 15-22'!H187</f>
        <v xml:space="preserve"> </v>
      </c>
      <c r="D3000" s="13" t="e">
        <f t="shared" si="45"/>
        <v>#VALUE!</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t="str">
        <f>'Expenditures 15-22'!D213</f>
        <v xml:space="preserve"> </v>
      </c>
      <c r="D3064" s="13" t="e">
        <f t="shared" si="46"/>
        <v>#VALUE!</v>
      </c>
    </row>
    <row r="3065" spans="1:4" x14ac:dyDescent="0.2">
      <c r="A3065" s="54">
        <v>3004</v>
      </c>
      <c r="B3065" s="1221" t="str">
        <f>'Expenditures 15-22'!K213</f>
        <v xml:space="preserve"> </v>
      </c>
      <c r="C3065" s="13" t="s">
        <v>652</v>
      </c>
      <c r="D3065" s="13" t="e">
        <f t="shared" si="46"/>
        <v>#VALUE!</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t="str">
        <f>'Acct Summary 7-8'!D33</f>
        <v xml:space="preserve"> </v>
      </c>
      <c r="D3078" s="13" t="e">
        <f t="shared" si="47"/>
        <v>#VALUE!</v>
      </c>
    </row>
    <row r="3079" spans="1:4" x14ac:dyDescent="0.2">
      <c r="A3079" s="54">
        <v>3018</v>
      </c>
      <c r="B3079" s="1221" t="str">
        <f>'Acct Summary 7-8'!D34</f>
        <v xml:space="preserve"> </v>
      </c>
      <c r="D3079" s="13" t="e">
        <f t="shared" si="47"/>
        <v>#VALUE!</v>
      </c>
    </row>
    <row r="3080" spans="1:4" x14ac:dyDescent="0.2">
      <c r="A3080" s="54">
        <v>3019</v>
      </c>
      <c r="B3080" s="1221" t="str">
        <f>'Acct Summary 7-8'!D35</f>
        <v xml:space="preserve"> </v>
      </c>
      <c r="D3080" s="13" t="e">
        <f t="shared" si="47"/>
        <v>#VALUE!</v>
      </c>
    </row>
    <row r="3081" spans="1:4" x14ac:dyDescent="0.2">
      <c r="A3081" s="82">
        <v>3020</v>
      </c>
      <c r="D3081" s="13" t="str">
        <f t="shared" si="47"/>
        <v>OK</v>
      </c>
    </row>
    <row r="3082" spans="1:4" x14ac:dyDescent="0.2">
      <c r="A3082" s="54">
        <v>3021</v>
      </c>
      <c r="B3082" s="1221" t="str">
        <f>'Acct Summary 7-8'!E33</f>
        <v xml:space="preserve"> </v>
      </c>
      <c r="D3082" s="13" t="e">
        <f t="shared" si="47"/>
        <v>#VALUE!</v>
      </c>
    </row>
    <row r="3083" spans="1:4" x14ac:dyDescent="0.2">
      <c r="A3083" s="54">
        <v>3022</v>
      </c>
      <c r="B3083" s="1221" t="str">
        <f>'Acct Summary 7-8'!F33</f>
        <v xml:space="preserve"> </v>
      </c>
      <c r="D3083" s="13" t="e">
        <f t="shared" si="47"/>
        <v>#VALUE!</v>
      </c>
    </row>
    <row r="3084" spans="1:4" x14ac:dyDescent="0.2">
      <c r="A3084" s="54">
        <v>3023</v>
      </c>
      <c r="B3084" s="1221" t="str">
        <f>'Acct Summary 7-8'!F34</f>
        <v xml:space="preserve"> </v>
      </c>
      <c r="D3084" s="13" t="e">
        <f t="shared" si="47"/>
        <v>#VALUE!</v>
      </c>
    </row>
    <row r="3085" spans="1:4" x14ac:dyDescent="0.2">
      <c r="A3085" s="54">
        <v>3024</v>
      </c>
      <c r="B3085" s="1221" t="str">
        <f>'Acct Summary 7-8'!F35</f>
        <v xml:space="preserve"> </v>
      </c>
      <c r="D3085" s="13" t="e">
        <f t="shared" si="47"/>
        <v>#VALUE!</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t="str">
        <f>'Acct Summary 7-8'!D29</f>
        <v xml:space="preserve"> </v>
      </c>
      <c r="D3161" s="13" t="e">
        <f t="shared" si="48"/>
        <v>#VALUE!</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652</v>
      </c>
      <c r="D3225" s="13" t="str">
        <f t="shared" si="49"/>
        <v>Error?</v>
      </c>
    </row>
    <row r="3226" spans="1:4" x14ac:dyDescent="0.2">
      <c r="A3226" s="54">
        <v>3165</v>
      </c>
      <c r="B3226" s="1221">
        <f>'Acct Summary 7-8'!I8</f>
        <v>0</v>
      </c>
      <c r="C3226" s="13" t="s">
        <v>652</v>
      </c>
      <c r="D3226" s="13" t="str">
        <f t="shared" si="49"/>
        <v>Error?</v>
      </c>
    </row>
    <row r="3227" spans="1:4" x14ac:dyDescent="0.2">
      <c r="A3227" s="54">
        <v>3166</v>
      </c>
      <c r="B3227" s="1221">
        <f>'Acct Summary 7-8'!I20</f>
        <v>0</v>
      </c>
      <c r="C3227" s="13" t="s">
        <v>652</v>
      </c>
      <c r="D3227" s="13" t="str">
        <f t="shared" si="49"/>
        <v>Error?</v>
      </c>
    </row>
    <row r="3228" spans="1:4" x14ac:dyDescent="0.2">
      <c r="A3228" s="54">
        <v>3167</v>
      </c>
      <c r="B3228" s="1221" t="str">
        <f>'Acct Summary 7-8'!C43</f>
        <v xml:space="preserve"> </v>
      </c>
      <c r="D3228" s="13" t="e">
        <f t="shared" si="49"/>
        <v>#VALUE!</v>
      </c>
    </row>
    <row r="3229" spans="1:4" x14ac:dyDescent="0.2">
      <c r="A3229" s="54">
        <v>3168</v>
      </c>
      <c r="B3229" s="1221">
        <f>'Acct Summary 7-8'!C44</f>
        <v>0</v>
      </c>
      <c r="C3229" s="13" t="s">
        <v>652</v>
      </c>
      <c r="D3229" s="13" t="str">
        <f t="shared" si="49"/>
        <v>Error?</v>
      </c>
    </row>
    <row r="3230" spans="1:4" x14ac:dyDescent="0.2">
      <c r="A3230" s="54">
        <v>3169</v>
      </c>
      <c r="B3230" s="1221" t="str">
        <f>'Acct Summary 7-8'!C75</f>
        <v xml:space="preserve"> </v>
      </c>
      <c r="D3230" s="13" t="e">
        <f t="shared" si="49"/>
        <v>#VALUE!</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-29762</v>
      </c>
      <c r="C3233" s="13" t="s">
        <v>652</v>
      </c>
      <c r="D3233" s="13" t="str">
        <f t="shared" si="49"/>
        <v>Error?</v>
      </c>
    </row>
    <row r="3234" spans="1:4" x14ac:dyDescent="0.2">
      <c r="A3234" s="54">
        <v>3173</v>
      </c>
      <c r="B3234" s="1221" t="str">
        <f>'Acct Summary 7-8'!D43</f>
        <v xml:space="preserve"> </v>
      </c>
      <c r="D3234" s="13" t="e">
        <f t="shared" si="49"/>
        <v>#VALUE!</v>
      </c>
    </row>
    <row r="3235" spans="1:4" x14ac:dyDescent="0.2">
      <c r="A3235" s="54">
        <v>3174</v>
      </c>
      <c r="B3235" s="1221">
        <f>'Acct Summary 7-8'!D44</f>
        <v>0</v>
      </c>
      <c r="C3235" s="13" t="s">
        <v>652</v>
      </c>
      <c r="D3235" s="13" t="str">
        <f t="shared" si="49"/>
        <v>Error?</v>
      </c>
    </row>
    <row r="3236" spans="1:4" x14ac:dyDescent="0.2">
      <c r="A3236" s="54">
        <v>3175</v>
      </c>
      <c r="B3236" s="1221" t="str">
        <f>'Acct Summary 7-8'!D75</f>
        <v xml:space="preserve"> </v>
      </c>
      <c r="D3236" s="13" t="e">
        <f t="shared" si="49"/>
        <v>#VALUE!</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t="str">
        <f>'Acct Summary 7-8'!F43</f>
        <v xml:space="preserve"> </v>
      </c>
      <c r="D3251" s="13" t="e">
        <f t="shared" si="49"/>
        <v>#VALUE!</v>
      </c>
    </row>
    <row r="3252" spans="1:4" x14ac:dyDescent="0.2">
      <c r="A3252" s="54">
        <v>3191</v>
      </c>
      <c r="B3252" s="1221">
        <f>'Acct Summary 7-8'!F44</f>
        <v>0</v>
      </c>
      <c r="C3252" s="13" t="s">
        <v>652</v>
      </c>
      <c r="D3252" s="13" t="str">
        <f t="shared" si="49"/>
        <v>Error?</v>
      </c>
    </row>
    <row r="3253" spans="1:4" x14ac:dyDescent="0.2">
      <c r="A3253" s="54">
        <v>3192</v>
      </c>
      <c r="B3253" s="1221" t="str">
        <f>'Acct Summary 7-8'!F75</f>
        <v xml:space="preserve"> </v>
      </c>
      <c r="D3253" s="13" t="e">
        <f t="shared" si="49"/>
        <v>#VALUE!</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0</v>
      </c>
      <c r="C3256" s="13" t="s">
        <v>652</v>
      </c>
      <c r="D3256" s="13" t="str">
        <f t="shared" si="49"/>
        <v>Error?</v>
      </c>
    </row>
    <row r="3257" spans="1:4" x14ac:dyDescent="0.2">
      <c r="A3257" s="54">
        <v>3196</v>
      </c>
      <c r="B3257" s="1221" t="str">
        <f>'Acct Summary 7-8'!G43</f>
        <v xml:space="preserve"> </v>
      </c>
      <c r="D3257" s="13" t="e">
        <f t="shared" si="49"/>
        <v>#VALUE!</v>
      </c>
    </row>
    <row r="3258" spans="1:4" x14ac:dyDescent="0.2">
      <c r="A3258" s="54">
        <v>3197</v>
      </c>
      <c r="B3258" s="1221">
        <f>'Acct Summary 7-8'!G44</f>
        <v>0</v>
      </c>
      <c r="C3258" s="13" t="s">
        <v>652</v>
      </c>
      <c r="D3258" s="13" t="str">
        <f t="shared" si="49"/>
        <v>Error?</v>
      </c>
    </row>
    <row r="3259" spans="1:4" x14ac:dyDescent="0.2">
      <c r="A3259" s="54">
        <v>3198</v>
      </c>
      <c r="B3259" s="1221" t="str">
        <f>'Acct Summary 7-8'!G50</f>
        <v xml:space="preserve"> </v>
      </c>
      <c r="D3259" s="13" t="e">
        <f t="shared" si="49"/>
        <v>#VALUE!</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t="str">
        <f>'Acct Summary 7-8'!E43</f>
        <v xml:space="preserve"> </v>
      </c>
      <c r="D3273" s="13" t="e">
        <f t="shared" si="50"/>
        <v>#VALUE!</v>
      </c>
    </row>
    <row r="3274" spans="1:4" x14ac:dyDescent="0.2">
      <c r="A3274" s="54">
        <v>3213</v>
      </c>
      <c r="B3274" s="1221">
        <f>'Acct Summary 7-8'!E44</f>
        <v>0</v>
      </c>
      <c r="C3274" s="13" t="s">
        <v>652</v>
      </c>
      <c r="D3274" s="13" t="str">
        <f t="shared" si="50"/>
        <v>Error?</v>
      </c>
    </row>
    <row r="3275" spans="1:4" x14ac:dyDescent="0.2">
      <c r="A3275" s="54">
        <v>3214</v>
      </c>
      <c r="B3275" s="1221" t="str">
        <f>'Acct Summary 7-8'!E75</f>
        <v xml:space="preserve"> </v>
      </c>
      <c r="D3275" s="13" t="e">
        <f t="shared" si="50"/>
        <v>#VALUE!</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t="str">
        <f>'Acct Summary 7-8'!H43</f>
        <v xml:space="preserve"> </v>
      </c>
      <c r="D3295" s="13" t="e">
        <f t="shared" si="50"/>
        <v>#VALUE!</v>
      </c>
    </row>
    <row r="3296" spans="1:4" x14ac:dyDescent="0.2">
      <c r="A3296" s="54">
        <v>3235</v>
      </c>
      <c r="B3296" s="1221">
        <f>'Acct Summary 7-8'!H44</f>
        <v>0</v>
      </c>
      <c r="C3296" s="13" t="s">
        <v>652</v>
      </c>
      <c r="D3296" s="13" t="str">
        <f t="shared" si="50"/>
        <v>Error?</v>
      </c>
    </row>
    <row r="3297" spans="1:4" x14ac:dyDescent="0.2">
      <c r="A3297" s="54">
        <v>3236</v>
      </c>
      <c r="B3297" s="1221" t="str">
        <f>'Acct Summary 7-8'!H75</f>
        <v xml:space="preserve"> </v>
      </c>
      <c r="D3297" s="13" t="e">
        <f t="shared" si="50"/>
        <v>#VALUE!</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t="str">
        <f>'Acct Summary 7-8'!I43</f>
        <v xml:space="preserve"> </v>
      </c>
      <c r="D3316" s="13" t="e">
        <f t="shared" si="50"/>
        <v>#VALUE!</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0</v>
      </c>
      <c r="C3320" s="13" t="s">
        <v>652</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6529308</v>
      </c>
      <c r="D3366" s="13" t="str">
        <f t="shared" si="51"/>
        <v>Error?</v>
      </c>
    </row>
    <row r="3367" spans="1:4" x14ac:dyDescent="0.2">
      <c r="A3367" s="54">
        <v>3306</v>
      </c>
      <c r="B3367" s="1221" t="str">
        <f>'Expenditures 15-22'!C19</f>
        <v xml:space="preserve"> </v>
      </c>
      <c r="D3367" s="13" t="e">
        <f t="shared" si="51"/>
        <v>#VALUE!</v>
      </c>
    </row>
    <row r="3368" spans="1:4" x14ac:dyDescent="0.2">
      <c r="A3368" s="54">
        <v>3307</v>
      </c>
      <c r="B3368" s="1221">
        <f>'Expenditures 15-22'!D8</f>
        <v>1733823</v>
      </c>
      <c r="D3368" s="13" t="str">
        <f t="shared" si="51"/>
        <v>Error?</v>
      </c>
    </row>
    <row r="3369" spans="1:4" x14ac:dyDescent="0.2">
      <c r="A3369" s="54">
        <v>3308</v>
      </c>
      <c r="B3369" s="1221" t="str">
        <f>'Expenditures 15-22'!D19</f>
        <v xml:space="preserve"> </v>
      </c>
      <c r="D3369" s="13" t="e">
        <f t="shared" si="51"/>
        <v>#VALUE!</v>
      </c>
    </row>
    <row r="3370" spans="1:4" x14ac:dyDescent="0.2">
      <c r="A3370" s="54">
        <v>3309</v>
      </c>
      <c r="B3370" s="1221">
        <f>'Expenditures 15-22'!E8</f>
        <v>84750</v>
      </c>
      <c r="D3370" s="13" t="str">
        <f t="shared" si="51"/>
        <v>Error?</v>
      </c>
    </row>
    <row r="3371" spans="1:4" x14ac:dyDescent="0.2">
      <c r="A3371" s="54">
        <v>3310</v>
      </c>
      <c r="B3371" s="1221" t="str">
        <f>'Expenditures 15-22'!E19</f>
        <v xml:space="preserve"> </v>
      </c>
      <c r="D3371" s="13" t="e">
        <f t="shared" si="51"/>
        <v>#VALUE!</v>
      </c>
    </row>
    <row r="3372" spans="1:4" x14ac:dyDescent="0.2">
      <c r="A3372" s="54">
        <v>3311</v>
      </c>
      <c r="B3372" s="1221">
        <f>'Expenditures 15-22'!F8</f>
        <v>33750</v>
      </c>
      <c r="D3372" s="13" t="str">
        <f t="shared" si="51"/>
        <v>Error?</v>
      </c>
    </row>
    <row r="3373" spans="1:4" x14ac:dyDescent="0.2">
      <c r="A3373" s="54">
        <v>3312</v>
      </c>
      <c r="B3373" s="1221" t="str">
        <f>'Expenditures 15-22'!F19</f>
        <v xml:space="preserve"> </v>
      </c>
      <c r="D3373" s="13" t="e">
        <f t="shared" si="51"/>
        <v>#VALUE!</v>
      </c>
    </row>
    <row r="3374" spans="1:4" x14ac:dyDescent="0.2">
      <c r="A3374" s="54">
        <v>3313</v>
      </c>
      <c r="B3374" s="1221">
        <f>'Expenditures 15-22'!G8</f>
        <v>0</v>
      </c>
      <c r="D3374" s="13" t="str">
        <f t="shared" si="51"/>
        <v>Error?</v>
      </c>
    </row>
    <row r="3375" spans="1:4" x14ac:dyDescent="0.2">
      <c r="A3375" s="54">
        <v>3314</v>
      </c>
      <c r="B3375" s="1221" t="str">
        <f>'Expenditures 15-22'!G19</f>
        <v xml:space="preserve"> </v>
      </c>
      <c r="D3375" s="13" t="e">
        <f t="shared" si="51"/>
        <v>#VALUE!</v>
      </c>
    </row>
    <row r="3376" spans="1:4" x14ac:dyDescent="0.2">
      <c r="A3376" s="54">
        <v>3315</v>
      </c>
      <c r="B3376" s="1221">
        <f>'Expenditures 15-22'!H8</f>
        <v>0</v>
      </c>
      <c r="D3376" s="13" t="str">
        <f t="shared" si="51"/>
        <v>Error?</v>
      </c>
    </row>
    <row r="3377" spans="1:4" x14ac:dyDescent="0.2">
      <c r="A3377" s="54">
        <v>3316</v>
      </c>
      <c r="B3377" s="1221" t="str">
        <f>'Expenditures 15-22'!H19</f>
        <v xml:space="preserve"> </v>
      </c>
      <c r="D3377" s="13" t="e">
        <f t="shared" si="51"/>
        <v>#VALUE!</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8381631</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t="str">
        <f>'Expenditures 15-22'!D209</f>
        <v xml:space="preserve"> </v>
      </c>
      <c r="D3387" s="13" t="e">
        <f t="shared" si="51"/>
        <v>#VALUE!</v>
      </c>
    </row>
    <row r="3388" spans="1:4" x14ac:dyDescent="0.2">
      <c r="A3388" s="54">
        <v>3327</v>
      </c>
      <c r="B3388" s="1221" t="str">
        <f>'Expenditures 15-22'!D211</f>
        <v xml:space="preserve"> </v>
      </c>
      <c r="D3388" s="13" t="e">
        <f t="shared" si="51"/>
        <v>#VALUE!</v>
      </c>
    </row>
    <row r="3389" spans="1:4" x14ac:dyDescent="0.2">
      <c r="A3389" s="54">
        <v>3328</v>
      </c>
      <c r="B3389" s="1221" t="str">
        <f>'Expenditures 15-22'!D222</f>
        <v xml:space="preserve"> </v>
      </c>
      <c r="D3389" s="13" t="e">
        <f t="shared" si="51"/>
        <v>#VALUE!</v>
      </c>
    </row>
    <row r="3390" spans="1:4" x14ac:dyDescent="0.2">
      <c r="A3390" s="54">
        <v>3329</v>
      </c>
      <c r="B3390" s="1221" t="str">
        <f>'Expenditures 15-22'!K209</f>
        <v xml:space="preserve"> </v>
      </c>
      <c r="C3390" s="13" t="s">
        <v>652</v>
      </c>
      <c r="D3390" s="13" t="e">
        <f t="shared" si="51"/>
        <v>#VALUE!</v>
      </c>
    </row>
    <row r="3391" spans="1:4" x14ac:dyDescent="0.2">
      <c r="A3391" s="54">
        <v>3330</v>
      </c>
      <c r="B3391" s="1221" t="str">
        <f>'Expenditures 15-22'!K211</f>
        <v xml:space="preserve"> </v>
      </c>
      <c r="C3391" s="13" t="s">
        <v>652</v>
      </c>
      <c r="D3391" s="13" t="e">
        <f t="shared" ref="D3391:D3454" si="52">IF(ISBLANK(B3391),"OK",IF(A3391-B3391=0,"OK","Error?"))</f>
        <v>#VALUE!</v>
      </c>
    </row>
    <row r="3392" spans="1:4" x14ac:dyDescent="0.2">
      <c r="A3392" s="54">
        <v>3331</v>
      </c>
      <c r="B3392" s="1221" t="str">
        <f>'Expenditures 15-22'!K222</f>
        <v xml:space="preserve"> </v>
      </c>
      <c r="C3392" s="13" t="s">
        <v>652</v>
      </c>
      <c r="D3392" s="13" t="e">
        <f t="shared" si="52"/>
        <v>#VALUE!</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2099002</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1844887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0</v>
      </c>
      <c r="C3446" s="13" t="s">
        <v>652</v>
      </c>
      <c r="D3446" s="13" t="str">
        <f t="shared" si="52"/>
        <v>Error?</v>
      </c>
    </row>
    <row r="3447" spans="1:4" x14ac:dyDescent="0.2">
      <c r="A3447" s="54">
        <v>3386</v>
      </c>
      <c r="B3447" s="1221">
        <f>'Tax Sched 24'!D16</f>
        <v>0</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652</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t="str">
        <f>'Expenditures 15-22'!C125</f>
        <v xml:space="preserve"> </v>
      </c>
      <c r="D3482" s="13" t="e">
        <f t="shared" si="53"/>
        <v>#VALUE!</v>
      </c>
    </row>
    <row r="3483" spans="1:4" x14ac:dyDescent="0.2">
      <c r="A3483" s="54">
        <v>3422</v>
      </c>
      <c r="B3483" s="1221" t="str">
        <f>'Expenditures 15-22'!D125</f>
        <v xml:space="preserve"> </v>
      </c>
      <c r="D3483" s="13" t="e">
        <f t="shared" si="53"/>
        <v>#VALUE!</v>
      </c>
    </row>
    <row r="3484" spans="1:4" x14ac:dyDescent="0.2">
      <c r="A3484" s="54">
        <v>3423</v>
      </c>
      <c r="B3484" s="1221" t="str">
        <f>'Expenditures 15-22'!E125</f>
        <v xml:space="preserve"> </v>
      </c>
      <c r="D3484" s="13" t="e">
        <f t="shared" si="53"/>
        <v>#VALUE!</v>
      </c>
    </row>
    <row r="3485" spans="1:4" x14ac:dyDescent="0.2">
      <c r="A3485" s="54">
        <v>3424</v>
      </c>
      <c r="B3485" s="1221" t="str">
        <f>'Expenditures 15-22'!F125</f>
        <v xml:space="preserve"> </v>
      </c>
      <c r="D3485" s="13" t="e">
        <f t="shared" si="53"/>
        <v>#VALUE!</v>
      </c>
    </row>
    <row r="3486" spans="1:4" x14ac:dyDescent="0.2">
      <c r="A3486" s="54">
        <v>3425</v>
      </c>
      <c r="B3486" s="1221" t="str">
        <f>'Expenditures 15-22'!G125</f>
        <v xml:space="preserve"> </v>
      </c>
      <c r="D3486" s="13" t="e">
        <f t="shared" si="53"/>
        <v>#VALUE!</v>
      </c>
    </row>
    <row r="3487" spans="1:4" x14ac:dyDescent="0.2">
      <c r="A3487" s="54">
        <v>3426</v>
      </c>
      <c r="B3487" s="1221" t="str">
        <f>'Expenditures 15-22'!H125</f>
        <v xml:space="preserve"> </v>
      </c>
      <c r="D3487" s="13" t="e">
        <f t="shared" si="53"/>
        <v>#VALUE!</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t="str">
        <f>'Acct Summary 7-8'!E26</f>
        <v xml:space="preserve"> </v>
      </c>
      <c r="D3490" s="13" t="e">
        <f t="shared" si="53"/>
        <v>#VALUE!</v>
      </c>
    </row>
    <row r="3491" spans="1:4" x14ac:dyDescent="0.2">
      <c r="A3491" s="82">
        <v>3430</v>
      </c>
      <c r="D3491" s="13" t="str">
        <f t="shared" si="53"/>
        <v>OK</v>
      </c>
    </row>
    <row r="3492" spans="1:4" x14ac:dyDescent="0.2">
      <c r="A3492" s="54">
        <v>3431</v>
      </c>
      <c r="B3492" s="1221" t="str">
        <f>'Acct Summary 7-8'!G26</f>
        <v xml:space="preserve"> </v>
      </c>
      <c r="D3492" s="13" t="e">
        <f t="shared" si="53"/>
        <v>#VALUE!</v>
      </c>
    </row>
    <row r="3493" spans="1:4" x14ac:dyDescent="0.2">
      <c r="A3493" s="54">
        <v>3432</v>
      </c>
      <c r="B3493" s="1221" t="str">
        <f>'Acct Summary 7-8'!H26</f>
        <v xml:space="preserve"> </v>
      </c>
      <c r="D3493" s="13" t="e">
        <f t="shared" si="53"/>
        <v>#VALUE!</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t="str">
        <f>'Acct Summary 7-8'!C36</f>
        <v xml:space="preserve"> </v>
      </c>
      <c r="D3530" s="13" t="e">
        <f t="shared" si="54"/>
        <v>#VALUE!</v>
      </c>
    </row>
    <row r="3531" spans="1:4" x14ac:dyDescent="0.2">
      <c r="A3531" s="54">
        <v>3470</v>
      </c>
      <c r="B3531" s="1221" t="str">
        <f>'Acct Summary 7-8'!D36</f>
        <v xml:space="preserve"> </v>
      </c>
      <c r="D3531" s="13" t="e">
        <f t="shared" si="54"/>
        <v>#VALUE!</v>
      </c>
    </row>
    <row r="3532" spans="1:4" x14ac:dyDescent="0.2">
      <c r="A3532" s="54">
        <v>3471</v>
      </c>
      <c r="B3532" s="1221" t="str">
        <f>'Acct Summary 7-8'!F36</f>
        <v xml:space="preserve"> </v>
      </c>
      <c r="D3532" s="13" t="e">
        <f t="shared" si="54"/>
        <v>#VALUE!</v>
      </c>
    </row>
    <row r="3533" spans="1:4" x14ac:dyDescent="0.2">
      <c r="A3533" s="54">
        <v>3472</v>
      </c>
      <c r="B3533" s="1221" t="str">
        <f>'Acct Summary 7-8'!G36</f>
        <v xml:space="preserve"> </v>
      </c>
      <c r="D3533" s="13" t="e">
        <f t="shared" si="54"/>
        <v>#VALUE!</v>
      </c>
    </row>
    <row r="3534" spans="1:4" x14ac:dyDescent="0.2">
      <c r="A3534" s="54">
        <v>3473</v>
      </c>
      <c r="B3534" s="1221" t="str">
        <f>'Acct Summary 7-8'!H36</f>
        <v xml:space="preserve"> </v>
      </c>
      <c r="D3534" s="13" t="e">
        <f t="shared" si="54"/>
        <v>#VALUE!</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t="str">
        <f>'Assets-Liab 5-6'!K31</f>
        <v xml:space="preserve"> </v>
      </c>
      <c r="D3561" s="13" t="e">
        <f t="shared" si="54"/>
        <v>#VALUE!</v>
      </c>
    </row>
    <row r="3562" spans="1:4" x14ac:dyDescent="0.2">
      <c r="A3562" s="54">
        <v>3501</v>
      </c>
      <c r="B3562" s="1221" t="str">
        <f>'Assets-Liab 5-6'!K32</f>
        <v xml:space="preserve"> </v>
      </c>
      <c r="D3562" s="13" t="e">
        <f t="shared" si="54"/>
        <v>#VALUE!</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t="str">
        <f>'Acct Summary 7-8'!K26</f>
        <v xml:space="preserve"> </v>
      </c>
      <c r="D3577" s="13" t="e">
        <f t="shared" si="54"/>
        <v>#VALUE!</v>
      </c>
    </row>
    <row r="3578" spans="1:4" x14ac:dyDescent="0.2">
      <c r="A3578" s="54">
        <v>3517</v>
      </c>
      <c r="B3578" s="1221" t="str">
        <f>'Acct Summary 7-8'!K28</f>
        <v xml:space="preserve"> </v>
      </c>
      <c r="D3578" s="13" t="e">
        <f t="shared" si="54"/>
        <v>#VALUE!</v>
      </c>
    </row>
    <row r="3579" spans="1:4" x14ac:dyDescent="0.2">
      <c r="A3579" s="54">
        <v>3518</v>
      </c>
      <c r="B3579" s="1221" t="str">
        <f>'Acct Summary 7-8'!K33</f>
        <v xml:space="preserve"> </v>
      </c>
      <c r="D3579" s="13" t="e">
        <f t="shared" si="54"/>
        <v>#VALUE!</v>
      </c>
    </row>
    <row r="3580" spans="1:4" x14ac:dyDescent="0.2">
      <c r="A3580" s="54">
        <v>3519</v>
      </c>
      <c r="B3580" s="1221" t="str">
        <f>'Acct Summary 7-8'!K34</f>
        <v xml:space="preserve"> </v>
      </c>
      <c r="D3580" s="13" t="e">
        <f t="shared" si="54"/>
        <v>#VALUE!</v>
      </c>
    </row>
    <row r="3581" spans="1:4" x14ac:dyDescent="0.2">
      <c r="A3581" s="54">
        <v>3520</v>
      </c>
      <c r="B3581" s="1221" t="str">
        <f>'Acct Summary 7-8'!K35</f>
        <v xml:space="preserve"> </v>
      </c>
      <c r="D3581" s="13" t="e">
        <f t="shared" si="54"/>
        <v>#VALUE!</v>
      </c>
    </row>
    <row r="3582" spans="1:4" x14ac:dyDescent="0.2">
      <c r="A3582" s="54">
        <v>3521</v>
      </c>
      <c r="B3582" s="1221" t="str">
        <f>'Acct Summary 7-8'!K36</f>
        <v xml:space="preserve"> </v>
      </c>
      <c r="D3582" s="13" t="e">
        <f t="shared" si="54"/>
        <v>#VALUE!</v>
      </c>
    </row>
    <row r="3583" spans="1:4" x14ac:dyDescent="0.2">
      <c r="A3583" s="54">
        <v>3522</v>
      </c>
      <c r="B3583" s="1221" t="str">
        <f>'Acct Summary 7-8'!K43</f>
        <v xml:space="preserve"> </v>
      </c>
      <c r="D3583" s="13" t="e">
        <f t="shared" ref="D3583:D3646" si="55">IF(ISBLANK(B3583),"OK",IF(A3583-B3583=0,"OK","Error?"))</f>
        <v>#VALUE!</v>
      </c>
    </row>
    <row r="3584" spans="1:4" x14ac:dyDescent="0.2">
      <c r="A3584" s="54">
        <v>3523</v>
      </c>
      <c r="B3584" s="1221">
        <f>'Acct Summary 7-8'!K44</f>
        <v>0</v>
      </c>
      <c r="C3584" s="13" t="s">
        <v>652</v>
      </c>
      <c r="D3584" s="13" t="str">
        <f t="shared" si="55"/>
        <v>Error?</v>
      </c>
    </row>
    <row r="3585" spans="1:4" x14ac:dyDescent="0.2">
      <c r="A3585" s="90">
        <v>3524</v>
      </c>
      <c r="B3585" s="1221" t="str">
        <f>'Acct Summary 7-8'!K75</f>
        <v xml:space="preserve"> </v>
      </c>
      <c r="D3585" s="13" t="e">
        <f t="shared" si="55"/>
        <v>#VALUE!</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t="str">
        <f>'Expenditures 15-22'!C337</f>
        <v xml:space="preserve"> </v>
      </c>
      <c r="D3617" s="13" t="e">
        <f t="shared" si="55"/>
        <v>#VALUE!</v>
      </c>
    </row>
    <row r="3618" spans="1:4" x14ac:dyDescent="0.2">
      <c r="A3618" s="54">
        <v>3557</v>
      </c>
      <c r="B3618" s="1221" t="str">
        <f>'Expenditures 15-22'!C338</f>
        <v xml:space="preserve"> </v>
      </c>
      <c r="D3618" s="13" t="e">
        <f t="shared" si="55"/>
        <v>#VALUE!</v>
      </c>
    </row>
    <row r="3619" spans="1:4" x14ac:dyDescent="0.2">
      <c r="A3619" s="54">
        <v>3558</v>
      </c>
      <c r="B3619" s="1221">
        <f>'Expenditures 15-22'!C339</f>
        <v>0</v>
      </c>
      <c r="C3619" s="13" t="s">
        <v>652</v>
      </c>
      <c r="D3619" s="13" t="str">
        <f t="shared" si="55"/>
        <v>Error?</v>
      </c>
    </row>
    <row r="3620" spans="1:4" x14ac:dyDescent="0.2">
      <c r="A3620" s="54">
        <v>3559</v>
      </c>
      <c r="B3620" s="1221" t="str">
        <f>'Expenditures 15-22'!C340</f>
        <v xml:space="preserve"> </v>
      </c>
      <c r="D3620" s="13" t="e">
        <f t="shared" si="55"/>
        <v>#VALUE!</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t="str">
        <f>'Expenditures 15-22'!D337</f>
        <v xml:space="preserve"> </v>
      </c>
      <c r="D3624" s="13" t="e">
        <f t="shared" si="55"/>
        <v>#VALUE!</v>
      </c>
    </row>
    <row r="3625" spans="1:4" x14ac:dyDescent="0.2">
      <c r="A3625" s="54">
        <v>3564</v>
      </c>
      <c r="B3625" s="1221" t="str">
        <f>'Expenditures 15-22'!D338</f>
        <v xml:space="preserve"> </v>
      </c>
      <c r="D3625" s="13" t="e">
        <f t="shared" si="55"/>
        <v>#VALUE!</v>
      </c>
    </row>
    <row r="3626" spans="1:4" x14ac:dyDescent="0.2">
      <c r="A3626" s="54">
        <v>3565</v>
      </c>
      <c r="B3626" s="1221">
        <f>'Expenditures 15-22'!D339</f>
        <v>0</v>
      </c>
      <c r="C3626" s="13" t="s">
        <v>652</v>
      </c>
      <c r="D3626" s="13" t="str">
        <f t="shared" si="55"/>
        <v>Error?</v>
      </c>
    </row>
    <row r="3627" spans="1:4" x14ac:dyDescent="0.2">
      <c r="A3627" s="54">
        <v>3566</v>
      </c>
      <c r="B3627" s="1221" t="str">
        <f>'Expenditures 15-22'!D340</f>
        <v xml:space="preserve"> </v>
      </c>
      <c r="D3627" s="13" t="e">
        <f t="shared" si="55"/>
        <v>#VALUE!</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t="str">
        <f>'Expenditures 15-22'!E337</f>
        <v xml:space="preserve"> </v>
      </c>
      <c r="D3631" s="13" t="e">
        <f t="shared" si="55"/>
        <v>#VALUE!</v>
      </c>
    </row>
    <row r="3632" spans="1:4" x14ac:dyDescent="0.2">
      <c r="A3632" s="54">
        <v>3571</v>
      </c>
      <c r="B3632" s="1221" t="str">
        <f>'Expenditures 15-22'!E338</f>
        <v xml:space="preserve"> </v>
      </c>
      <c r="D3632" s="13" t="e">
        <f t="shared" si="55"/>
        <v>#VALUE!</v>
      </c>
    </row>
    <row r="3633" spans="1:4" x14ac:dyDescent="0.2">
      <c r="A3633" s="54">
        <v>3572</v>
      </c>
      <c r="B3633" s="1221">
        <f>'Expenditures 15-22'!E339</f>
        <v>0</v>
      </c>
      <c r="C3633" s="13" t="s">
        <v>652</v>
      </c>
      <c r="D3633" s="13" t="str">
        <f t="shared" si="55"/>
        <v>Error?</v>
      </c>
    </row>
    <row r="3634" spans="1:4" x14ac:dyDescent="0.2">
      <c r="A3634" s="54">
        <v>3573</v>
      </c>
      <c r="B3634" s="1221" t="str">
        <f>'Expenditures 15-22'!E340</f>
        <v xml:space="preserve"> </v>
      </c>
      <c r="D3634" s="13" t="e">
        <f t="shared" si="55"/>
        <v>#VALUE!</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t="str">
        <f>'Expenditures 15-22'!F337</f>
        <v xml:space="preserve"> </v>
      </c>
      <c r="D3638" s="13" t="e">
        <f t="shared" si="55"/>
        <v>#VALUE!</v>
      </c>
    </row>
    <row r="3639" spans="1:4" x14ac:dyDescent="0.2">
      <c r="A3639" s="54">
        <v>3578</v>
      </c>
      <c r="B3639" s="1221" t="str">
        <f>'Expenditures 15-22'!F338</f>
        <v xml:space="preserve"> </v>
      </c>
      <c r="D3639" s="13" t="e">
        <f t="shared" si="55"/>
        <v>#VALUE!</v>
      </c>
    </row>
    <row r="3640" spans="1:4" x14ac:dyDescent="0.2">
      <c r="A3640" s="54">
        <v>3579</v>
      </c>
      <c r="B3640" s="1221">
        <f>'Expenditures 15-22'!F339</f>
        <v>0</v>
      </c>
      <c r="C3640" s="13" t="s">
        <v>652</v>
      </c>
      <c r="D3640" s="13" t="str">
        <f t="shared" si="55"/>
        <v>Error?</v>
      </c>
    </row>
    <row r="3641" spans="1:4" x14ac:dyDescent="0.2">
      <c r="A3641" s="54">
        <v>3580</v>
      </c>
      <c r="B3641" s="1221" t="str">
        <f>'Expenditures 15-22'!F340</f>
        <v xml:space="preserve"> </v>
      </c>
      <c r="D3641" s="13" t="e">
        <f t="shared" si="55"/>
        <v>#VALUE!</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t="str">
        <f>'Expenditures 15-22'!G337</f>
        <v xml:space="preserve"> </v>
      </c>
      <c r="D3645" s="13" t="e">
        <f t="shared" si="55"/>
        <v>#VALUE!</v>
      </c>
    </row>
    <row r="3646" spans="1:4" x14ac:dyDescent="0.2">
      <c r="A3646" s="54">
        <v>3585</v>
      </c>
      <c r="B3646" s="1221" t="str">
        <f>'Expenditures 15-22'!G338</f>
        <v xml:space="preserve"> </v>
      </c>
      <c r="D3646" s="13" t="e">
        <f t="shared" si="55"/>
        <v>#VALUE!</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t="str">
        <f>'Expenditures 15-22'!G340</f>
        <v xml:space="preserve"> </v>
      </c>
      <c r="D3648" s="13" t="e">
        <f t="shared" si="56"/>
        <v>#VALUE!</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t="str">
        <f>'Expenditures 15-22'!H337</f>
        <v xml:space="preserve"> </v>
      </c>
      <c r="D3652" s="13" t="e">
        <f t="shared" si="56"/>
        <v>#VALUE!</v>
      </c>
    </row>
    <row r="3653" spans="1:4" x14ac:dyDescent="0.2">
      <c r="A3653" s="54">
        <v>3592</v>
      </c>
      <c r="B3653" s="1221" t="str">
        <f>'Expenditures 15-22'!H338</f>
        <v xml:space="preserve"> </v>
      </c>
      <c r="D3653" s="13" t="e">
        <f t="shared" si="56"/>
        <v>#VALUE!</v>
      </c>
    </row>
    <row r="3654" spans="1:4" x14ac:dyDescent="0.2">
      <c r="A3654" s="54">
        <v>3593</v>
      </c>
      <c r="B3654" s="1221">
        <f>'Expenditures 15-22'!H339</f>
        <v>0</v>
      </c>
      <c r="C3654" s="13" t="s">
        <v>652</v>
      </c>
      <c r="D3654" s="13" t="str">
        <f t="shared" si="56"/>
        <v>Error?</v>
      </c>
    </row>
    <row r="3655" spans="1:4" x14ac:dyDescent="0.2">
      <c r="A3655" s="54">
        <v>3594</v>
      </c>
      <c r="B3655" s="1221" t="str">
        <f>'Expenditures 15-22'!H340</f>
        <v xml:space="preserve"> </v>
      </c>
      <c r="D3655" s="13" t="e">
        <f t="shared" si="56"/>
        <v>#VALUE!</v>
      </c>
    </row>
    <row r="3656" spans="1:4" x14ac:dyDescent="0.2">
      <c r="A3656" s="54">
        <v>3595</v>
      </c>
      <c r="B3656" s="1221">
        <f>'Expenditures 15-22'!H341</f>
        <v>0</v>
      </c>
      <c r="C3656" s="13" t="s">
        <v>652</v>
      </c>
      <c r="D3656" s="13" t="str">
        <f t="shared" si="56"/>
        <v>Error?</v>
      </c>
    </row>
    <row r="3657" spans="1:4" x14ac:dyDescent="0.2">
      <c r="A3657" s="54">
        <v>3596</v>
      </c>
      <c r="B3657" s="1221" t="str">
        <f>'Expenditures 15-22'!H347</f>
        <v xml:space="preserve"> </v>
      </c>
      <c r="D3657" s="13" t="e">
        <f t="shared" si="56"/>
        <v>#VALUE!</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t="str">
        <f>'Acct Summary 7-8'!D30</f>
        <v xml:space="preserve"> </v>
      </c>
      <c r="D3698" s="13" t="e">
        <f t="shared" si="56"/>
        <v>#VALUE!</v>
      </c>
    </row>
    <row r="3699" spans="1:4" x14ac:dyDescent="0.2">
      <c r="A3699" s="54">
        <v>3638</v>
      </c>
      <c r="B3699" s="1221" t="str">
        <f>'Acct Summary 7-8'!E31</f>
        <v xml:space="preserve"> </v>
      </c>
      <c r="D3699" s="13" t="e">
        <f t="shared" si="56"/>
        <v>#VALUE!</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t="str">
        <f>'Acct Summary 7-8'!K52</f>
        <v xml:space="preserve"> </v>
      </c>
      <c r="C3702" s="13" t="s">
        <v>652</v>
      </c>
      <c r="D3702" s="13" t="e">
        <f t="shared" si="56"/>
        <v>#VALUE!</v>
      </c>
    </row>
    <row r="3703" spans="1:4" x14ac:dyDescent="0.2">
      <c r="A3703" s="54">
        <v>3642</v>
      </c>
      <c r="B3703" s="1221" t="str">
        <f>'Acct Summary 7-8'!K53</f>
        <v xml:space="preserve"> </v>
      </c>
      <c r="C3703" s="13" t="s">
        <v>652</v>
      </c>
      <c r="D3703" s="13" t="e">
        <f t="shared" si="56"/>
        <v>#VALUE!</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t="str">
        <f>'Expenditures 15-22'!D276</f>
        <v xml:space="preserve"> </v>
      </c>
      <c r="D3721" s="13" t="e">
        <f t="shared" si="57"/>
        <v>#VALUE!</v>
      </c>
    </row>
    <row r="3722" spans="1:4" x14ac:dyDescent="0.2">
      <c r="A3722" s="54">
        <v>3661</v>
      </c>
      <c r="B3722" s="1221">
        <f>'Expenditures 15-22'!D278</f>
        <v>0</v>
      </c>
      <c r="C3722" s="13" t="s">
        <v>652</v>
      </c>
      <c r="D3722" s="13" t="str">
        <f t="shared" si="57"/>
        <v>Error?</v>
      </c>
    </row>
    <row r="3723" spans="1:4" x14ac:dyDescent="0.2">
      <c r="A3723" s="54">
        <v>3662</v>
      </c>
      <c r="B3723" s="1221" t="str">
        <f>'Expenditures 15-22'!K276</f>
        <v xml:space="preserve"> </v>
      </c>
      <c r="C3723" s="13" t="s">
        <v>652</v>
      </c>
      <c r="D3723" s="13" t="e">
        <f t="shared" si="57"/>
        <v>#VALUE!</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t="str">
        <f>'Expenditures 15-22'!C120</f>
        <v xml:space="preserve"> </v>
      </c>
      <c r="D4074" s="13" t="e">
        <f t="shared" si="62"/>
        <v>#VALUE!</v>
      </c>
    </row>
    <row r="4075" spans="1:4" x14ac:dyDescent="0.2">
      <c r="A4075" s="54">
        <v>4014</v>
      </c>
      <c r="B4075" s="1221" t="str">
        <f>'Expenditures 15-22'!D120</f>
        <v xml:space="preserve"> </v>
      </c>
      <c r="D4075" s="13" t="e">
        <f t="shared" si="62"/>
        <v>#VALUE!</v>
      </c>
    </row>
    <row r="4076" spans="1:4" x14ac:dyDescent="0.2">
      <c r="A4076" s="54">
        <v>4015</v>
      </c>
      <c r="B4076" s="1221" t="str">
        <f>'Expenditures 15-22'!E120</f>
        <v xml:space="preserve"> </v>
      </c>
      <c r="D4076" s="13" t="e">
        <f t="shared" si="62"/>
        <v>#VALUE!</v>
      </c>
    </row>
    <row r="4077" spans="1:4" x14ac:dyDescent="0.2">
      <c r="A4077" s="54">
        <v>4016</v>
      </c>
      <c r="B4077" s="1221" t="str">
        <f>'Expenditures 15-22'!F120</f>
        <v xml:space="preserve"> </v>
      </c>
      <c r="D4077" s="13" t="e">
        <f t="shared" si="62"/>
        <v>#VALUE!</v>
      </c>
    </row>
    <row r="4078" spans="1:4" x14ac:dyDescent="0.2">
      <c r="A4078" s="54">
        <v>4017</v>
      </c>
      <c r="B4078" s="1221" t="str">
        <f>'Expenditures 15-22'!G120</f>
        <v xml:space="preserve"> </v>
      </c>
      <c r="D4078" s="13" t="e">
        <f t="shared" si="62"/>
        <v>#VALUE!</v>
      </c>
    </row>
    <row r="4079" spans="1:4" x14ac:dyDescent="0.2">
      <c r="A4079" s="54">
        <v>4018</v>
      </c>
      <c r="B4079" s="1221" t="str">
        <f>'Expenditures 15-22'!H120</f>
        <v xml:space="preserve"> </v>
      </c>
      <c r="D4079" s="13" t="e">
        <f t="shared" si="62"/>
        <v>#VALUE!</v>
      </c>
    </row>
    <row r="4080" spans="1:4" x14ac:dyDescent="0.2">
      <c r="A4080" s="54">
        <v>4019</v>
      </c>
      <c r="B4080" s="1221">
        <f>'Expenditures 15-22'!K120</f>
        <v>0</v>
      </c>
      <c r="C4080" s="13" t="s">
        <v>652</v>
      </c>
      <c r="D4080" s="13" t="str">
        <f t="shared" si="62"/>
        <v>Error?</v>
      </c>
    </row>
    <row r="4081" spans="1:4" x14ac:dyDescent="0.2">
      <c r="A4081" s="54">
        <v>4020</v>
      </c>
      <c r="B4081" s="1221" t="str">
        <f>'Expenditures 15-22'!C174</f>
        <v xml:space="preserve"> </v>
      </c>
      <c r="D4081" s="13" t="e">
        <f t="shared" si="62"/>
        <v>#VALUE!</v>
      </c>
    </row>
    <row r="4082" spans="1:4" x14ac:dyDescent="0.2">
      <c r="A4082" s="54">
        <v>4021</v>
      </c>
      <c r="B4082" s="1221" t="str">
        <f>'Expenditures 15-22'!D174</f>
        <v xml:space="preserve"> </v>
      </c>
      <c r="D4082" s="13" t="e">
        <f t="shared" si="62"/>
        <v>#VALUE!</v>
      </c>
    </row>
    <row r="4083" spans="1:4" x14ac:dyDescent="0.2">
      <c r="A4083" s="54">
        <v>4022</v>
      </c>
      <c r="B4083" s="1221" t="str">
        <f>'Expenditures 15-22'!E174</f>
        <v xml:space="preserve"> </v>
      </c>
      <c r="D4083" s="13" t="e">
        <f t="shared" si="62"/>
        <v>#VALUE!</v>
      </c>
    </row>
    <row r="4084" spans="1:4" x14ac:dyDescent="0.2">
      <c r="A4084" s="54">
        <v>4023</v>
      </c>
      <c r="B4084" s="1221" t="str">
        <f>'Expenditures 15-22'!F174</f>
        <v xml:space="preserve"> </v>
      </c>
      <c r="D4084" s="13" t="e">
        <f t="shared" si="62"/>
        <v>#VALUE!</v>
      </c>
    </row>
    <row r="4085" spans="1:4" x14ac:dyDescent="0.2">
      <c r="A4085" s="54">
        <v>4024</v>
      </c>
      <c r="B4085" s="1221" t="str">
        <f>'Expenditures 15-22'!G174</f>
        <v xml:space="preserve"> </v>
      </c>
      <c r="D4085" s="13" t="e">
        <f t="shared" si="62"/>
        <v>#VALUE!</v>
      </c>
    </row>
    <row r="4086" spans="1:4" x14ac:dyDescent="0.2">
      <c r="A4086" s="54">
        <v>4025</v>
      </c>
      <c r="B4086" s="1221" t="str">
        <f>'Expenditures 15-22'!H174</f>
        <v xml:space="preserve"> </v>
      </c>
      <c r="D4086" s="13" t="e">
        <f t="shared" si="62"/>
        <v>#VALUE!</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t="str">
        <f>'Tax Sched 24'!B17</f>
        <v xml:space="preserve"> </v>
      </c>
      <c r="C4102" s="13" t="s">
        <v>652</v>
      </c>
      <c r="D4102" s="13" t="e">
        <f t="shared" si="63"/>
        <v>#VALUE!</v>
      </c>
    </row>
    <row r="4103" spans="1:4" x14ac:dyDescent="0.2">
      <c r="A4103" s="54">
        <v>4042</v>
      </c>
      <c r="B4103" s="1221">
        <f>'Tax Sched 24'!B18</f>
        <v>0</v>
      </c>
      <c r="C4103" s="13" t="s">
        <v>652</v>
      </c>
      <c r="D4103" s="13" t="str">
        <f t="shared" si="63"/>
        <v>Error?</v>
      </c>
    </row>
    <row r="4104" spans="1:4" x14ac:dyDescent="0.2">
      <c r="A4104" s="54">
        <v>4043</v>
      </c>
      <c r="B4104" s="1221" t="e">
        <f>'Tax Sched 24'!D17</f>
        <v>#VALUE!</v>
      </c>
      <c r="C4104" s="13" t="s">
        <v>652</v>
      </c>
      <c r="D4104" s="13" t="e">
        <f t="shared" si="63"/>
        <v>#VALUE!</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6754017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22800400</v>
      </c>
      <c r="C4122" s="13" t="s">
        <v>652</v>
      </c>
      <c r="D4122" s="13" t="str">
        <f t="shared" si="63"/>
        <v>Error?</v>
      </c>
    </row>
    <row r="4123" spans="1:4" x14ac:dyDescent="0.2">
      <c r="A4123" s="54">
        <v>4062</v>
      </c>
      <c r="B4123" s="1221">
        <f>'Acct Summary 7-8'!D10</f>
        <v>0</v>
      </c>
      <c r="C4123" s="13" t="s">
        <v>652</v>
      </c>
      <c r="D4123" s="13" t="str">
        <f t="shared" si="63"/>
        <v>Error?</v>
      </c>
    </row>
    <row r="4124" spans="1:4" x14ac:dyDescent="0.2">
      <c r="A4124" s="54">
        <v>4063</v>
      </c>
      <c r="B4124" s="1221">
        <f>'Acct Summary 7-8'!E10</f>
        <v>0</v>
      </c>
      <c r="C4124" s="13" t="s">
        <v>652</v>
      </c>
      <c r="D4124" s="13" t="str">
        <f t="shared" si="63"/>
        <v>Error?</v>
      </c>
    </row>
    <row r="4125" spans="1:4" x14ac:dyDescent="0.2">
      <c r="A4125" s="54">
        <v>4064</v>
      </c>
      <c r="B4125" s="1221">
        <f>'Acct Summary 7-8'!F10</f>
        <v>0</v>
      </c>
      <c r="C4125" s="13" t="s">
        <v>652</v>
      </c>
      <c r="D4125" s="13" t="str">
        <f t="shared" si="63"/>
        <v>Error?</v>
      </c>
    </row>
    <row r="4126" spans="1:4" x14ac:dyDescent="0.2">
      <c r="A4126" s="54">
        <v>4065</v>
      </c>
      <c r="B4126" s="1221">
        <f>'Acct Summary 7-8'!G10</f>
        <v>0</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6754017</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22830162</v>
      </c>
      <c r="C4136" s="13" t="s">
        <v>652</v>
      </c>
      <c r="D4136" s="13" t="str">
        <f t="shared" si="63"/>
        <v>Error?</v>
      </c>
    </row>
    <row r="4137" spans="1:4" x14ac:dyDescent="0.2">
      <c r="A4137" s="54">
        <v>4076</v>
      </c>
      <c r="B4137" s="1221">
        <f>'Acct Summary 7-8'!D19</f>
        <v>0</v>
      </c>
      <c r="C4137" s="13" t="s">
        <v>652</v>
      </c>
      <c r="D4137" s="13" t="str">
        <f t="shared" si="63"/>
        <v>Error?</v>
      </c>
    </row>
    <row r="4138" spans="1:4" x14ac:dyDescent="0.2">
      <c r="A4138" s="54">
        <v>4077</v>
      </c>
      <c r="B4138" s="1221">
        <f>'Acct Summary 7-8'!E19</f>
        <v>0</v>
      </c>
      <c r="C4138" s="13" t="s">
        <v>652</v>
      </c>
      <c r="D4138" s="13" t="str">
        <f t="shared" si="63"/>
        <v>Error?</v>
      </c>
    </row>
    <row r="4139" spans="1:4" x14ac:dyDescent="0.2">
      <c r="A4139" s="54">
        <v>4078</v>
      </c>
      <c r="B4139" s="1221">
        <f>'Acct Summary 7-8'!F19</f>
        <v>0</v>
      </c>
      <c r="C4139" s="13" t="s">
        <v>652</v>
      </c>
      <c r="D4139" s="13" t="str">
        <f t="shared" si="63"/>
        <v>Error?</v>
      </c>
    </row>
    <row r="4140" spans="1:4" x14ac:dyDescent="0.2">
      <c r="A4140" s="54">
        <v>4079</v>
      </c>
      <c r="B4140" s="1221">
        <f>'Acct Summary 7-8'!G19</f>
        <v>0</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t="str">
        <f>'Expenditures 15-22'!D277</f>
        <v xml:space="preserve"> </v>
      </c>
      <c r="D4165" s="13" t="e">
        <f t="shared" si="64"/>
        <v>#VALUE!</v>
      </c>
    </row>
    <row r="4166" spans="1:4" x14ac:dyDescent="0.2">
      <c r="A4166" s="54">
        <v>4105</v>
      </c>
      <c r="B4166" s="1221" t="str">
        <f>'Expenditures 15-22'!K277</f>
        <v xml:space="preserve"> </v>
      </c>
      <c r="C4166" s="13" t="s">
        <v>652</v>
      </c>
      <c r="D4166" s="13" t="e">
        <f t="shared" si="64"/>
        <v>#VALUE!</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0</v>
      </c>
      <c r="C4171" s="13" t="s">
        <v>652</v>
      </c>
      <c r="D4171" s="13" t="str">
        <f t="shared" si="64"/>
        <v>Error?</v>
      </c>
    </row>
    <row r="4172" spans="1:4" x14ac:dyDescent="0.2">
      <c r="A4172" s="54">
        <v>4111</v>
      </c>
      <c r="B4172" s="1221">
        <f>'Short-Term Long-Term Debt 25'!J49</f>
        <v>0</v>
      </c>
      <c r="C4172" s="13" t="s">
        <v>652</v>
      </c>
      <c r="D4172" s="13" t="str">
        <f t="shared" si="64"/>
        <v>Error?</v>
      </c>
    </row>
    <row r="4173" spans="1:4" x14ac:dyDescent="0.2">
      <c r="A4173" s="54">
        <v>4112</v>
      </c>
      <c r="B4173" s="1221">
        <f>'Short-Term Long-Term Debt 25'!H49</f>
        <v>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t="str">
        <f>'Revenues 9-14'!D164</f>
        <v xml:space="preserve"> </v>
      </c>
      <c r="D4179" s="13" t="e">
        <f t="shared" si="64"/>
        <v>#VALUE!</v>
      </c>
    </row>
    <row r="4180" spans="1:4" x14ac:dyDescent="0.2">
      <c r="A4180" s="54">
        <v>4119</v>
      </c>
      <c r="B4180" s="1221" t="str">
        <f>'Revenues 9-14'!F164</f>
        <v xml:space="preserve"> </v>
      </c>
      <c r="D4180" s="13" t="e">
        <f t="shared" si="64"/>
        <v>#VALUE!</v>
      </c>
    </row>
    <row r="4181" spans="1:4" x14ac:dyDescent="0.2">
      <c r="A4181" s="54">
        <v>4120</v>
      </c>
      <c r="B4181" s="1221" t="str">
        <f>'Revenues 9-14'!G164</f>
        <v xml:space="preserve"> </v>
      </c>
      <c r="D4181" s="13" t="e">
        <f t="shared" si="64"/>
        <v>#VALUE!</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t="str">
        <f>'Revenues 9-14'!D269</f>
        <v xml:space="preserve"> </v>
      </c>
      <c r="D4190" s="13" t="e">
        <f t="shared" si="64"/>
        <v>#VALUE!</v>
      </c>
    </row>
    <row r="4191" spans="1:4" x14ac:dyDescent="0.2">
      <c r="A4191" s="54">
        <v>4130</v>
      </c>
      <c r="B4191" s="1221" t="str">
        <f>'Revenues 9-14'!F269</f>
        <v xml:space="preserve"> </v>
      </c>
      <c r="D4191" s="13" t="e">
        <f t="shared" si="64"/>
        <v>#VALUE!</v>
      </c>
    </row>
    <row r="4192" spans="1:4" x14ac:dyDescent="0.2">
      <c r="A4192" s="54">
        <v>4131</v>
      </c>
      <c r="B4192" s="1221" t="str">
        <f>'Revenues 9-14'!G269</f>
        <v xml:space="preserve"> </v>
      </c>
      <c r="D4192" s="13" t="e">
        <f t="shared" si="64"/>
        <v>#VALUE!</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t="str">
        <f>'Expenditures 15-22'!E133</f>
        <v xml:space="preserve"> </v>
      </c>
      <c r="D4199" s="13" t="e">
        <f t="shared" si="64"/>
        <v>#VALUE!</v>
      </c>
    </row>
    <row r="4200" spans="1:4" x14ac:dyDescent="0.2">
      <c r="A4200" s="54">
        <v>4139</v>
      </c>
      <c r="B4200" s="1221" t="str">
        <f>'Expenditures 15-22'!E134</f>
        <v xml:space="preserve"> </v>
      </c>
      <c r="D4200" s="13" t="e">
        <f t="shared" si="64"/>
        <v>#VALUE!</v>
      </c>
    </row>
    <row r="4201" spans="1:4" x14ac:dyDescent="0.2">
      <c r="A4201" s="54">
        <v>4140</v>
      </c>
      <c r="B4201" s="1221" t="str">
        <f>'Expenditures 15-22'!E135</f>
        <v xml:space="preserve"> </v>
      </c>
      <c r="D4201" s="13" t="e">
        <f t="shared" si="64"/>
        <v>#VALUE!</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t="str">
        <f>'Expenditures 15-22'!H200</f>
        <v xml:space="preserve"> </v>
      </c>
      <c r="D4210" s="13" t="e">
        <f t="shared" si="64"/>
        <v>#VALUE!</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t="str">
        <f>'Revenues 9-14'!I171</f>
        <v xml:space="preserve"> </v>
      </c>
      <c r="D4215" s="13" t="e">
        <f t="shared" si="64"/>
        <v>#VALUE!</v>
      </c>
    </row>
    <row r="4216" spans="1:4" x14ac:dyDescent="0.2">
      <c r="A4216" s="54">
        <v>4155</v>
      </c>
      <c r="B4216" s="1221">
        <f>'Revenues 9-14'!I173</f>
        <v>0</v>
      </c>
      <c r="C4216" s="13" t="s">
        <v>652</v>
      </c>
      <c r="D4216" s="13" t="str">
        <f t="shared" si="64"/>
        <v>Error?</v>
      </c>
    </row>
    <row r="4217" spans="1:4" x14ac:dyDescent="0.2">
      <c r="A4217" s="54">
        <v>4156</v>
      </c>
      <c r="B4217" s="1221" t="str">
        <f>'Acct Summary 7-8'!E36</f>
        <v xml:space="preserve"> </v>
      </c>
      <c r="D4217" s="13" t="e">
        <f t="shared" si="64"/>
        <v>#VALUE!</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t="str">
        <f>'Revenues 9-14'!C139</f>
        <v xml:space="preserve"> </v>
      </c>
      <c r="D4227" s="13" t="e">
        <f t="shared" si="65"/>
        <v>#VALUE!</v>
      </c>
    </row>
    <row r="4228" spans="1:4" x14ac:dyDescent="0.2">
      <c r="A4228" s="54">
        <v>4167</v>
      </c>
      <c r="B4228" s="1221" t="str">
        <f>'Revenues 9-14'!D139</f>
        <v xml:space="preserve"> </v>
      </c>
      <c r="D4228" s="13" t="e">
        <f t="shared" si="65"/>
        <v>#VALUE!</v>
      </c>
    </row>
    <row r="4229" spans="1:4" x14ac:dyDescent="0.2">
      <c r="A4229" s="82">
        <v>4168</v>
      </c>
      <c r="D4229" s="13" t="str">
        <f t="shared" si="65"/>
        <v>OK</v>
      </c>
    </row>
    <row r="4230" spans="1:4" x14ac:dyDescent="0.2">
      <c r="A4230" s="54">
        <v>4169</v>
      </c>
      <c r="B4230" s="1221" t="str">
        <f>'Revenues 9-14'!G139</f>
        <v xml:space="preserve"> </v>
      </c>
      <c r="D4230" s="13" t="e">
        <f t="shared" si="65"/>
        <v>#VALUE!</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t="str">
        <f>'Revenues 9-14'!C205</f>
        <v xml:space="preserve"> </v>
      </c>
      <c r="D4235" s="13" t="e">
        <f t="shared" si="65"/>
        <v>#VALUE!</v>
      </c>
    </row>
    <row r="4236" spans="1:4" x14ac:dyDescent="0.2">
      <c r="A4236" s="54">
        <v>4175</v>
      </c>
      <c r="B4236" s="1221" t="str">
        <f>'Revenues 9-14'!D205</f>
        <v xml:space="preserve"> </v>
      </c>
      <c r="D4236" s="13" t="e">
        <f t="shared" si="65"/>
        <v>#VALUE!</v>
      </c>
    </row>
    <row r="4237" spans="1:4" x14ac:dyDescent="0.2">
      <c r="A4237" s="54">
        <v>4176</v>
      </c>
      <c r="B4237" s="1221" t="str">
        <f>'Revenues 9-14'!F205</f>
        <v xml:space="preserve"> </v>
      </c>
      <c r="D4237" s="13" t="e">
        <f t="shared" si="65"/>
        <v>#VALUE!</v>
      </c>
    </row>
    <row r="4238" spans="1:4" x14ac:dyDescent="0.2">
      <c r="A4238" s="54">
        <v>4177</v>
      </c>
      <c r="B4238" s="1221" t="str">
        <f>'Revenues 9-14'!G205</f>
        <v xml:space="preserve"> </v>
      </c>
      <c r="D4238" s="13" t="e">
        <f t="shared" si="65"/>
        <v>#VALUE!</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652</v>
      </c>
      <c r="D4265" s="13" t="str">
        <f t="shared" si="65"/>
        <v>Error?</v>
      </c>
      <c r="E4265" s="803"/>
    </row>
    <row r="4266" spans="1:5" x14ac:dyDescent="0.2">
      <c r="A4266" s="90">
        <v>4205</v>
      </c>
      <c r="B4266" s="1221">
        <f>('FP Info 3'!F10)*100000</f>
        <v>0</v>
      </c>
      <c r="C4266" s="13" t="s">
        <v>652</v>
      </c>
      <c r="D4266" s="13" t="str">
        <f t="shared" si="65"/>
        <v>Error?</v>
      </c>
      <c r="E4266" s="803"/>
    </row>
    <row r="4267" spans="1:5" x14ac:dyDescent="0.2">
      <c r="A4267" s="90">
        <v>4206</v>
      </c>
      <c r="B4267" s="1221">
        <f>('FP Info 3'!H10)*100000</f>
        <v>0</v>
      </c>
      <c r="C4267" s="13" t="s">
        <v>652</v>
      </c>
      <c r="D4267" s="13" t="str">
        <f t="shared" si="65"/>
        <v>Error?</v>
      </c>
      <c r="E4267" s="803"/>
    </row>
    <row r="4268" spans="1:5" x14ac:dyDescent="0.2">
      <c r="A4268" s="90">
        <v>4207</v>
      </c>
      <c r="B4268" s="1221">
        <f>('FP Info 3'!J10)*100000</f>
        <v>0</v>
      </c>
      <c r="C4268" s="13" t="s">
        <v>652</v>
      </c>
      <c r="D4268" s="13" t="str">
        <f t="shared" si="65"/>
        <v>Error?</v>
      </c>
    </row>
    <row r="4269" spans="1:5" x14ac:dyDescent="0.2">
      <c r="A4269" s="90">
        <v>4208</v>
      </c>
      <c r="B4269" s="1221">
        <f>'FP Info 3'!J16</f>
        <v>1840277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t="str">
        <f>'Revenues 9-14'!C130</f>
        <v xml:space="preserve"> </v>
      </c>
      <c r="D4309" s="13" t="e">
        <f t="shared" si="66"/>
        <v>#VALUE!</v>
      </c>
    </row>
    <row r="4310" spans="1:4" x14ac:dyDescent="0.2">
      <c r="A4310" s="54">
        <v>4249</v>
      </c>
      <c r="B4310" s="1221" t="str">
        <f>'Revenues 9-14'!D130</f>
        <v xml:space="preserve"> </v>
      </c>
      <c r="D4310" s="13" t="e">
        <f t="shared" si="66"/>
        <v>#VALUE!</v>
      </c>
    </row>
    <row r="4311" spans="1:4" x14ac:dyDescent="0.2">
      <c r="A4311" s="54">
        <v>4250</v>
      </c>
      <c r="B4311" s="1221" t="str">
        <f>'Revenues 9-14'!F130</f>
        <v xml:space="preserve"> </v>
      </c>
      <c r="D4311" s="13" t="e">
        <f t="shared" si="66"/>
        <v>#VALUE!</v>
      </c>
    </row>
    <row r="4312" spans="1:4" x14ac:dyDescent="0.2">
      <c r="A4312" s="54">
        <v>4251</v>
      </c>
      <c r="B4312" s="1221" t="str">
        <f>'Revenues 9-14'!C149</f>
        <v xml:space="preserve"> </v>
      </c>
      <c r="D4312" s="13" t="e">
        <f t="shared" si="66"/>
        <v>#VALUE!</v>
      </c>
    </row>
    <row r="4313" spans="1:4" x14ac:dyDescent="0.2">
      <c r="A4313" s="54">
        <v>4252</v>
      </c>
      <c r="B4313" s="1221" t="str">
        <f>'Revenues 9-14'!D149</f>
        <v xml:space="preserve"> </v>
      </c>
      <c r="D4313" s="13" t="e">
        <f t="shared" si="66"/>
        <v>#VALUE!</v>
      </c>
    </row>
    <row r="4314" spans="1:4" x14ac:dyDescent="0.2">
      <c r="A4314" s="54">
        <v>4253</v>
      </c>
      <c r="B4314" s="1221" t="str">
        <f>'Revenues 9-14'!C153</f>
        <v xml:space="preserve"> </v>
      </c>
      <c r="D4314" s="13" t="e">
        <f t="shared" si="66"/>
        <v>#VALUE!</v>
      </c>
    </row>
    <row r="4315" spans="1:4" x14ac:dyDescent="0.2">
      <c r="A4315" s="54">
        <v>4254</v>
      </c>
      <c r="B4315" s="1221" t="str">
        <f>'Revenues 9-14'!D153</f>
        <v xml:space="preserve"> </v>
      </c>
      <c r="D4315" s="13" t="e">
        <f t="shared" si="66"/>
        <v>#VALUE!</v>
      </c>
    </row>
    <row r="4316" spans="1:4" x14ac:dyDescent="0.2">
      <c r="A4316" s="54">
        <v>4255</v>
      </c>
      <c r="B4316" s="1221">
        <f>'Revenues 9-14'!F153</f>
        <v>0</v>
      </c>
      <c r="D4316" s="13" t="str">
        <f t="shared" si="66"/>
        <v>Error?</v>
      </c>
    </row>
    <row r="4317" spans="1:4" x14ac:dyDescent="0.2">
      <c r="A4317" s="54">
        <v>4256</v>
      </c>
      <c r="B4317" s="1221" t="str">
        <f>'Revenues 9-14'!C167</f>
        <v xml:space="preserve"> </v>
      </c>
      <c r="D4317" s="13" t="e">
        <f t="shared" si="66"/>
        <v>#VALUE!</v>
      </c>
    </row>
    <row r="4318" spans="1:4" x14ac:dyDescent="0.2">
      <c r="A4318" s="54">
        <v>4257</v>
      </c>
      <c r="B4318" s="1221" t="str">
        <f>'Revenues 9-14'!F167</f>
        <v xml:space="preserve"> </v>
      </c>
      <c r="D4318" s="13" t="e">
        <f t="shared" si="66"/>
        <v>#VALUE!</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t="str">
        <f>'Revenues 9-14'!C168</f>
        <v xml:space="preserve"> </v>
      </c>
      <c r="D4321" s="13" t="e">
        <f t="shared" si="66"/>
        <v>#VALUE!</v>
      </c>
    </row>
    <row r="4322" spans="1:4" x14ac:dyDescent="0.2">
      <c r="A4322" s="54">
        <v>4261</v>
      </c>
      <c r="B4322" s="1221" t="str">
        <f>'Revenues 9-14'!F168</f>
        <v xml:space="preserve"> </v>
      </c>
      <c r="D4322" s="13" t="e">
        <f t="shared" si="66"/>
        <v>#VALUE!</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t="str">
        <f>'Revenues 9-14'!D169</f>
        <v xml:space="preserve"> </v>
      </c>
      <c r="D4327" s="13" t="e">
        <f t="shared" si="66"/>
        <v>#VALUE!</v>
      </c>
    </row>
    <row r="4328" spans="1:4" x14ac:dyDescent="0.2">
      <c r="A4328" s="54">
        <v>4267</v>
      </c>
      <c r="B4328" s="1221" t="str">
        <f>'Revenues 9-14'!H169</f>
        <v xml:space="preserve"> </v>
      </c>
      <c r="D4328" s="13" t="e">
        <f t="shared" si="66"/>
        <v>#VALUE!</v>
      </c>
    </row>
    <row r="4329" spans="1:4" x14ac:dyDescent="0.2">
      <c r="A4329" s="54">
        <v>4268</v>
      </c>
      <c r="B4329" s="1221" t="str">
        <f>'Revenues 9-14'!D170</f>
        <v xml:space="preserve"> </v>
      </c>
      <c r="D4329" s="13" t="e">
        <f t="shared" si="66"/>
        <v>#VALUE!</v>
      </c>
    </row>
    <row r="4330" spans="1:4" x14ac:dyDescent="0.2">
      <c r="A4330" s="54">
        <v>4269</v>
      </c>
      <c r="B4330" s="1221" t="str">
        <f>'Revenues 9-14'!K170</f>
        <v xml:space="preserve"> </v>
      </c>
      <c r="D4330" s="13" t="e">
        <f t="shared" si="66"/>
        <v>#VALUE!</v>
      </c>
    </row>
    <row r="4331" spans="1:4" x14ac:dyDescent="0.2">
      <c r="A4331" s="54">
        <v>4270</v>
      </c>
      <c r="B4331" s="1221" t="str">
        <f>'Revenues 9-14'!C200</f>
        <v xml:space="preserve"> </v>
      </c>
      <c r="D4331" s="13" t="e">
        <f t="shared" si="66"/>
        <v>#VALUE!</v>
      </c>
    </row>
    <row r="4332" spans="1:4" x14ac:dyDescent="0.2">
      <c r="A4332" s="54">
        <v>4271</v>
      </c>
      <c r="B4332" s="1221" t="str">
        <f>'Revenues 9-14'!C210</f>
        <v xml:space="preserve"> </v>
      </c>
      <c r="D4332" s="13" t="e">
        <f t="shared" si="66"/>
        <v>#VALUE!</v>
      </c>
    </row>
    <row r="4333" spans="1:4" x14ac:dyDescent="0.2">
      <c r="A4333" s="54">
        <v>4272</v>
      </c>
      <c r="B4333" s="1221" t="str">
        <f>'Revenues 9-14'!D210</f>
        <v xml:space="preserve"> </v>
      </c>
      <c r="D4333" s="13" t="e">
        <f t="shared" si="66"/>
        <v>#VALUE!</v>
      </c>
    </row>
    <row r="4334" spans="1:4" x14ac:dyDescent="0.2">
      <c r="A4334" s="54">
        <v>4273</v>
      </c>
      <c r="B4334" s="1221" t="str">
        <f>'Revenues 9-14'!F210</f>
        <v xml:space="preserve"> </v>
      </c>
      <c r="D4334" s="13" t="e">
        <f t="shared" si="66"/>
        <v>#VALUE!</v>
      </c>
    </row>
    <row r="4335" spans="1:4" x14ac:dyDescent="0.2">
      <c r="A4335" s="54">
        <v>4274</v>
      </c>
      <c r="B4335" s="1221" t="str">
        <f>'Revenues 9-14'!G210</f>
        <v xml:space="preserve"> </v>
      </c>
      <c r="D4335" s="13" t="e">
        <f t="shared" si="66"/>
        <v>#VALUE!</v>
      </c>
    </row>
    <row r="4336" spans="1:4" x14ac:dyDescent="0.2">
      <c r="A4336" s="54">
        <v>4275</v>
      </c>
      <c r="B4336" s="1221" t="str">
        <f>'Revenues 9-14'!C215</f>
        <v xml:space="preserve"> </v>
      </c>
      <c r="D4336" s="13" t="e">
        <f t="shared" si="66"/>
        <v>#VALUE!</v>
      </c>
    </row>
    <row r="4337" spans="1:4" x14ac:dyDescent="0.2">
      <c r="A4337" s="54">
        <v>4276</v>
      </c>
      <c r="B4337" s="1221" t="str">
        <f>'Revenues 9-14'!D215</f>
        <v xml:space="preserve"> </v>
      </c>
      <c r="D4337" s="13" t="e">
        <f t="shared" si="66"/>
        <v>#VALUE!</v>
      </c>
    </row>
    <row r="4338" spans="1:4" x14ac:dyDescent="0.2">
      <c r="A4338" s="54">
        <v>4277</v>
      </c>
      <c r="B4338" s="1221" t="str">
        <f>'Revenues 9-14'!F215</f>
        <v xml:space="preserve"> </v>
      </c>
      <c r="D4338" s="13" t="e">
        <f t="shared" si="66"/>
        <v>#VALUE!</v>
      </c>
    </row>
    <row r="4339" spans="1:4" x14ac:dyDescent="0.2">
      <c r="A4339" s="54">
        <v>4278</v>
      </c>
      <c r="B4339" s="1221" t="str">
        <f>'Revenues 9-14'!G215</f>
        <v xml:space="preserve"> </v>
      </c>
      <c r="D4339" s="13" t="e">
        <f t="shared" si="66"/>
        <v>#VALUE!</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t="str">
        <f>'Revenues 9-14'!F223</f>
        <v xml:space="preserve"> </v>
      </c>
      <c r="D4342" s="13" t="e">
        <f t="shared" si="66"/>
        <v>#VALUE!</v>
      </c>
    </row>
    <row r="4343" spans="1:4" x14ac:dyDescent="0.2">
      <c r="A4343" s="54">
        <v>4282</v>
      </c>
      <c r="B4343" s="1221" t="str">
        <f>'Revenues 9-14'!G223</f>
        <v xml:space="preserve"> </v>
      </c>
      <c r="D4343" s="13" t="e">
        <f t="shared" si="66"/>
        <v>#VALUE!</v>
      </c>
    </row>
    <row r="4344" spans="1:4" x14ac:dyDescent="0.2">
      <c r="A4344" s="54">
        <v>4283</v>
      </c>
      <c r="B4344" s="1221" t="str">
        <f>'Revenues 9-14'!C227</f>
        <v xml:space="preserve"> </v>
      </c>
      <c r="D4344" s="13" t="e">
        <f t="shared" si="66"/>
        <v>#VALUE!</v>
      </c>
    </row>
    <row r="4345" spans="1:4" x14ac:dyDescent="0.2">
      <c r="A4345" s="54">
        <v>4284</v>
      </c>
      <c r="B4345" s="1221" t="str">
        <f>'Revenues 9-14'!D227</f>
        <v xml:space="preserve"> </v>
      </c>
      <c r="D4345" s="13" t="e">
        <f t="shared" si="66"/>
        <v>#VALUE!</v>
      </c>
    </row>
    <row r="4346" spans="1:4" x14ac:dyDescent="0.2">
      <c r="A4346" s="54">
        <v>4285</v>
      </c>
      <c r="B4346" s="1221" t="str">
        <f>'Revenues 9-14'!G227</f>
        <v xml:space="preserve"> </v>
      </c>
      <c r="D4346" s="13" t="e">
        <f t="shared" si="66"/>
        <v>#VALUE!</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t="str">
        <f>'Revenues 9-14'!C146</f>
        <v xml:space="preserve"> </v>
      </c>
      <c r="D4351" s="13" t="e">
        <f t="shared" ref="D4351:D4414" si="67">IF(ISBLANK(B4351),"OK",IF(A4351-B4351=0,"OK","Error?"))</f>
        <v>#VALUE!</v>
      </c>
    </row>
    <row r="4352" spans="1:4" x14ac:dyDescent="0.2">
      <c r="A4352" s="54">
        <v>4291</v>
      </c>
      <c r="B4352" s="1221" t="str">
        <f>'Revenues 9-14'!D146</f>
        <v xml:space="preserve"> </v>
      </c>
      <c r="D4352" s="13" t="e">
        <f t="shared" si="67"/>
        <v>#VALUE!</v>
      </c>
    </row>
    <row r="4353" spans="1:4" x14ac:dyDescent="0.2">
      <c r="A4353" s="54">
        <v>4292</v>
      </c>
      <c r="B4353" s="1221" t="str">
        <f>'Revenues 9-14'!G146</f>
        <v xml:space="preserve"> </v>
      </c>
      <c r="D4353" s="13" t="e">
        <f t="shared" si="67"/>
        <v>#VALUE!</v>
      </c>
    </row>
    <row r="4354" spans="1:4" x14ac:dyDescent="0.2">
      <c r="A4354" s="54">
        <v>4293</v>
      </c>
      <c r="B4354" s="1221" t="str">
        <f>'Revenues 9-14'!F149</f>
        <v xml:space="preserve"> </v>
      </c>
      <c r="D4354" s="13" t="e">
        <f t="shared" si="67"/>
        <v>#VALUE!</v>
      </c>
    </row>
    <row r="4355" spans="1:4" x14ac:dyDescent="0.2">
      <c r="A4355" s="54">
        <v>4294</v>
      </c>
      <c r="B4355" s="1221" t="str">
        <f>'Revenues 9-14'!G149</f>
        <v xml:space="preserve"> </v>
      </c>
      <c r="D4355" s="13" t="e">
        <f t="shared" si="67"/>
        <v>#VALUE!</v>
      </c>
    </row>
    <row r="4356" spans="1:4" x14ac:dyDescent="0.2">
      <c r="A4356" s="54">
        <v>4295</v>
      </c>
      <c r="B4356" s="1221" t="str">
        <f>'Revenues 9-14'!G153</f>
        <v xml:space="preserve"> </v>
      </c>
      <c r="D4356" s="13" t="e">
        <f t="shared" si="67"/>
        <v>#VALUE!</v>
      </c>
    </row>
    <row r="4357" spans="1:4" x14ac:dyDescent="0.2">
      <c r="A4357" s="54">
        <v>4296</v>
      </c>
      <c r="B4357" s="1221">
        <f>'Revenues 9-14'!G154</f>
        <v>0</v>
      </c>
      <c r="C4357" s="13" t="s">
        <v>652</v>
      </c>
      <c r="D4357" s="13" t="str">
        <f t="shared" si="67"/>
        <v>Error?</v>
      </c>
    </row>
    <row r="4358" spans="1:4" x14ac:dyDescent="0.2">
      <c r="A4358" s="54">
        <v>4297</v>
      </c>
      <c r="B4358" s="1221">
        <f>'Revenues 9-14'!C270</f>
        <v>121988</v>
      </c>
      <c r="D4358" s="13" t="str">
        <f t="shared" si="67"/>
        <v>Error?</v>
      </c>
    </row>
    <row r="4359" spans="1:4" x14ac:dyDescent="0.2">
      <c r="A4359" s="54">
        <v>4298</v>
      </c>
      <c r="B4359" s="1221" t="str">
        <f>'Revenues 9-14'!D270</f>
        <v xml:space="preserve"> </v>
      </c>
      <c r="D4359" s="13" t="e">
        <f t="shared" si="67"/>
        <v>#VALUE!</v>
      </c>
    </row>
    <row r="4360" spans="1:4" x14ac:dyDescent="0.2">
      <c r="A4360" s="54">
        <v>4299</v>
      </c>
      <c r="B4360" s="1221" t="str">
        <f>'Revenues 9-14'!F270</f>
        <v xml:space="preserve"> </v>
      </c>
      <c r="D4360" s="13" t="e">
        <f t="shared" si="67"/>
        <v>#VALUE!</v>
      </c>
    </row>
    <row r="4361" spans="1:4" x14ac:dyDescent="0.2">
      <c r="A4361" s="54">
        <v>4300</v>
      </c>
      <c r="B4361" s="1221" t="str">
        <f>'Revenues 9-14'!G270</f>
        <v xml:space="preserve"> </v>
      </c>
      <c r="D4361" s="13" t="e">
        <f t="shared" si="67"/>
        <v>#VALUE!</v>
      </c>
    </row>
    <row r="4362" spans="1:4" x14ac:dyDescent="0.2">
      <c r="A4362" s="54">
        <v>4301</v>
      </c>
      <c r="B4362" s="1221">
        <f>'Revenues 9-14'!C271</f>
        <v>2682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t="str">
        <f>'Revenues 9-14'!E176</f>
        <v xml:space="preserve"> </v>
      </c>
      <c r="D4364" s="13" t="e">
        <f t="shared" si="67"/>
        <v>#VALUE!</v>
      </c>
    </row>
    <row r="4365" spans="1:4" x14ac:dyDescent="0.2">
      <c r="A4365" s="54">
        <v>4304</v>
      </c>
      <c r="B4365" s="1221" t="str">
        <f>'Revenues 9-14'!H176</f>
        <v xml:space="preserve"> </v>
      </c>
      <c r="D4365" s="13" t="e">
        <f t="shared" si="67"/>
        <v>#VALUE!</v>
      </c>
    </row>
    <row r="4366" spans="1:4" x14ac:dyDescent="0.2">
      <c r="A4366" s="54">
        <v>4305</v>
      </c>
      <c r="B4366" s="1221" t="str">
        <f>'Revenues 9-14'!I176</f>
        <v xml:space="preserve"> </v>
      </c>
      <c r="D4366" s="13" t="e">
        <f t="shared" si="67"/>
        <v>#VALUE!</v>
      </c>
    </row>
    <row r="4367" spans="1:4" x14ac:dyDescent="0.2">
      <c r="A4367" s="82">
        <v>4306</v>
      </c>
      <c r="D4367" s="13" t="str">
        <f t="shared" si="67"/>
        <v>OK</v>
      </c>
    </row>
    <row r="4368" spans="1:4" x14ac:dyDescent="0.2">
      <c r="A4368" s="54">
        <v>4307</v>
      </c>
      <c r="B4368" s="1221" t="str">
        <f>'Revenues 9-14'!K176</f>
        <v xml:space="preserve"> </v>
      </c>
      <c r="D4368" s="13" t="e">
        <f t="shared" si="67"/>
        <v>#VALUE!</v>
      </c>
    </row>
    <row r="4369" spans="1:4" x14ac:dyDescent="0.2">
      <c r="A4369" s="54">
        <v>4308</v>
      </c>
      <c r="B4369" s="1221" t="str">
        <f>'Revenues 9-14'!E177</f>
        <v xml:space="preserve"> </v>
      </c>
      <c r="D4369" s="13" t="e">
        <f t="shared" si="67"/>
        <v>#VALUE!</v>
      </c>
    </row>
    <row r="4370" spans="1:4" x14ac:dyDescent="0.2">
      <c r="A4370" s="54">
        <v>4309</v>
      </c>
      <c r="B4370" s="1221" t="str">
        <f>'Revenues 9-14'!I177</f>
        <v xml:space="preserve"> </v>
      </c>
      <c r="D4370" s="13" t="e">
        <f t="shared" si="67"/>
        <v>#VALUE!</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t="str">
        <f>'Revenues 9-14'!C188</f>
        <v xml:space="preserve"> </v>
      </c>
      <c r="D4375" s="13" t="e">
        <f t="shared" si="67"/>
        <v>#VALUE!</v>
      </c>
    </row>
    <row r="4376" spans="1:4" x14ac:dyDescent="0.2">
      <c r="A4376" s="54">
        <v>4315</v>
      </c>
      <c r="B4376" s="1221" t="str">
        <f>'Revenues 9-14'!D188</f>
        <v xml:space="preserve"> </v>
      </c>
      <c r="D4376" s="13" t="e">
        <f t="shared" si="67"/>
        <v>#VALUE!</v>
      </c>
    </row>
    <row r="4377" spans="1:4" x14ac:dyDescent="0.2">
      <c r="A4377" s="54">
        <v>4316</v>
      </c>
      <c r="B4377" s="1221" t="str">
        <f>'Revenues 9-14'!F188</f>
        <v xml:space="preserve"> </v>
      </c>
      <c r="D4377" s="13" t="e">
        <f t="shared" si="67"/>
        <v>#VALUE!</v>
      </c>
    </row>
    <row r="4378" spans="1:4" x14ac:dyDescent="0.2">
      <c r="A4378" s="54">
        <v>4317</v>
      </c>
      <c r="B4378" s="1221" t="str">
        <f>'Revenues 9-14'!G188</f>
        <v xml:space="preserve"> </v>
      </c>
      <c r="D4378" s="13" t="e">
        <f t="shared" si="67"/>
        <v>#VALUE!</v>
      </c>
    </row>
    <row r="4379" spans="1:4" x14ac:dyDescent="0.2">
      <c r="A4379" s="54">
        <v>4318</v>
      </c>
      <c r="B4379" s="1221" t="str">
        <f>'Revenues 9-14'!C189</f>
        <v xml:space="preserve"> </v>
      </c>
      <c r="D4379" s="13" t="e">
        <f t="shared" si="67"/>
        <v>#VALUE!</v>
      </c>
    </row>
    <row r="4380" spans="1:4" x14ac:dyDescent="0.2">
      <c r="A4380" s="54">
        <v>4319</v>
      </c>
      <c r="B4380" s="1221" t="str">
        <f>'Revenues 9-14'!D189</f>
        <v xml:space="preserve"> </v>
      </c>
      <c r="D4380" s="13" t="e">
        <f t="shared" si="67"/>
        <v>#VALUE!</v>
      </c>
    </row>
    <row r="4381" spans="1:4" x14ac:dyDescent="0.2">
      <c r="A4381" s="54">
        <v>4320</v>
      </c>
      <c r="B4381" s="1221" t="str">
        <f>'Revenues 9-14'!F189</f>
        <v xml:space="preserve"> </v>
      </c>
      <c r="D4381" s="13" t="e">
        <f t="shared" si="67"/>
        <v>#VALUE!</v>
      </c>
    </row>
    <row r="4382" spans="1:4" x14ac:dyDescent="0.2">
      <c r="A4382" s="54">
        <v>4321</v>
      </c>
      <c r="B4382" s="1221" t="str">
        <f>'Revenues 9-14'!G189</f>
        <v xml:space="preserve"> </v>
      </c>
      <c r="D4382" s="13" t="e">
        <f t="shared" si="67"/>
        <v>#VALUE!</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t="str">
        <f>'Revenues 9-14'!C190</f>
        <v xml:space="preserve"> </v>
      </c>
      <c r="D4391" s="13" t="e">
        <f t="shared" si="67"/>
        <v>#VALUE!</v>
      </c>
    </row>
    <row r="4392" spans="1:4" x14ac:dyDescent="0.2">
      <c r="A4392" s="54">
        <v>4331</v>
      </c>
      <c r="B4392" s="1221" t="str">
        <f>'Revenues 9-14'!D190</f>
        <v xml:space="preserve"> </v>
      </c>
      <c r="D4392" s="13" t="e">
        <f t="shared" si="67"/>
        <v>#VALUE!</v>
      </c>
    </row>
    <row r="4393" spans="1:4" x14ac:dyDescent="0.2">
      <c r="A4393" s="54">
        <v>4332</v>
      </c>
      <c r="B4393" s="1221" t="str">
        <f>'Revenues 9-14'!F190</f>
        <v xml:space="preserve"> </v>
      </c>
      <c r="D4393" s="13" t="e">
        <f t="shared" si="67"/>
        <v>#VALUE!</v>
      </c>
    </row>
    <row r="4394" spans="1:4" x14ac:dyDescent="0.2">
      <c r="A4394" s="54">
        <v>4333</v>
      </c>
      <c r="B4394" s="1221" t="str">
        <f>'Revenues 9-14'!G190</f>
        <v xml:space="preserve"> </v>
      </c>
      <c r="D4394" s="13" t="e">
        <f t="shared" si="67"/>
        <v>#VALUE!</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t="str">
        <f>'Revenues 9-14'!C206</f>
        <v xml:space="preserve"> </v>
      </c>
      <c r="D4399" s="13" t="e">
        <f t="shared" si="67"/>
        <v>#VALUE!</v>
      </c>
    </row>
    <row r="4400" spans="1:4" x14ac:dyDescent="0.2">
      <c r="A4400" s="54">
        <v>4339</v>
      </c>
      <c r="B4400" s="1221" t="str">
        <f>'Revenues 9-14'!D206</f>
        <v xml:space="preserve"> </v>
      </c>
      <c r="D4400" s="13" t="e">
        <f t="shared" si="67"/>
        <v>#VALUE!</v>
      </c>
    </row>
    <row r="4401" spans="1:4" x14ac:dyDescent="0.2">
      <c r="A4401" s="54">
        <v>4340</v>
      </c>
      <c r="B4401" s="1221" t="str">
        <f>'Revenues 9-14'!F206</f>
        <v xml:space="preserve"> </v>
      </c>
      <c r="D4401" s="13" t="e">
        <f t="shared" si="67"/>
        <v>#VALUE!</v>
      </c>
    </row>
    <row r="4402" spans="1:4" x14ac:dyDescent="0.2">
      <c r="A4402" s="54">
        <v>4341</v>
      </c>
      <c r="B4402" s="1221" t="str">
        <f>'Revenues 9-14'!G206</f>
        <v xml:space="preserve"> </v>
      </c>
      <c r="D4402" s="13" t="e">
        <f t="shared" si="67"/>
        <v>#VALUE!</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t="str">
        <f>'Revenues 9-14'!C214</f>
        <v xml:space="preserve"> </v>
      </c>
      <c r="D4407" s="13" t="e">
        <f t="shared" si="67"/>
        <v>#VALUE!</v>
      </c>
    </row>
    <row r="4408" spans="1:4" x14ac:dyDescent="0.2">
      <c r="A4408" s="54">
        <v>4347</v>
      </c>
      <c r="B4408" s="1221" t="str">
        <f>'Revenues 9-14'!D214</f>
        <v xml:space="preserve"> </v>
      </c>
      <c r="D4408" s="13" t="e">
        <f t="shared" si="67"/>
        <v>#VALUE!</v>
      </c>
    </row>
    <row r="4409" spans="1:4" x14ac:dyDescent="0.2">
      <c r="A4409" s="54">
        <v>4348</v>
      </c>
      <c r="B4409" s="1221" t="str">
        <f>'Revenues 9-14'!F214</f>
        <v xml:space="preserve"> </v>
      </c>
      <c r="D4409" s="13" t="e">
        <f t="shared" si="67"/>
        <v>#VALUE!</v>
      </c>
    </row>
    <row r="4410" spans="1:4" x14ac:dyDescent="0.2">
      <c r="A4410" s="54">
        <v>4349</v>
      </c>
      <c r="B4410" s="1221" t="str">
        <f>'Revenues 9-14'!G214</f>
        <v xml:space="preserve"> </v>
      </c>
      <c r="D4410" s="13" t="e">
        <f t="shared" si="67"/>
        <v>#VALUE!</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t="str">
        <f>'Revenues 9-14'!C264</f>
        <v xml:space="preserve"> </v>
      </c>
      <c r="D4415" s="13" t="e">
        <f t="shared" ref="D4415:D4478" si="68">IF(ISBLANK(B4415),"OK",IF(A4415-B4415=0,"OK","Error?"))</f>
        <v>#VALUE!</v>
      </c>
    </row>
    <row r="4416" spans="1:4" x14ac:dyDescent="0.2">
      <c r="A4416" s="54">
        <v>4355</v>
      </c>
      <c r="B4416" s="1221" t="str">
        <f>'Revenues 9-14'!F264</f>
        <v xml:space="preserve"> </v>
      </c>
      <c r="D4416" s="13" t="e">
        <f t="shared" si="68"/>
        <v>#VALUE!</v>
      </c>
    </row>
    <row r="4417" spans="1:4" x14ac:dyDescent="0.2">
      <c r="A4417" s="54">
        <v>4356</v>
      </c>
      <c r="B4417" s="1221" t="str">
        <f>'Revenues 9-14'!G264</f>
        <v xml:space="preserve"> </v>
      </c>
      <c r="D4417" s="13" t="e">
        <f t="shared" si="68"/>
        <v>#VALUE!</v>
      </c>
    </row>
    <row r="4418" spans="1:4" x14ac:dyDescent="0.2">
      <c r="A4418" s="54">
        <v>4357</v>
      </c>
      <c r="B4418" s="1221">
        <f>'Revenues 9-14'!C268</f>
        <v>0</v>
      </c>
      <c r="D4418" s="13" t="str">
        <f t="shared" si="68"/>
        <v>Error?</v>
      </c>
    </row>
    <row r="4419" spans="1:4" x14ac:dyDescent="0.2">
      <c r="A4419" s="54">
        <v>4358</v>
      </c>
      <c r="B4419" s="1221" t="str">
        <f>'Revenues 9-14'!D268</f>
        <v xml:space="preserve"> </v>
      </c>
      <c r="D4419" s="13" t="e">
        <f t="shared" si="68"/>
        <v>#VALUE!</v>
      </c>
    </row>
    <row r="4420" spans="1:4" x14ac:dyDescent="0.2">
      <c r="A4420" s="54">
        <v>4359</v>
      </c>
      <c r="B4420" s="1221" t="str">
        <f>'Revenues 9-14'!F268</f>
        <v xml:space="preserve"> </v>
      </c>
      <c r="D4420" s="13" t="e">
        <f t="shared" si="68"/>
        <v>#VALUE!</v>
      </c>
    </row>
    <row r="4421" spans="1:4" x14ac:dyDescent="0.2">
      <c r="A4421" s="54">
        <v>4360</v>
      </c>
      <c r="B4421" s="1221" t="str">
        <f>'Revenues 9-14'!G268</f>
        <v xml:space="preserve"> </v>
      </c>
      <c r="D4421" s="13" t="e">
        <f t="shared" si="68"/>
        <v>#VALUE!</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t="str">
        <f>'Revenues 9-14'!D271</f>
        <v xml:space="preserve"> </v>
      </c>
      <c r="D4446" s="13" t="e">
        <f t="shared" si="68"/>
        <v>#VALUE!</v>
      </c>
    </row>
    <row r="4447" spans="1:5" x14ac:dyDescent="0.2">
      <c r="A4447" s="54">
        <v>4386</v>
      </c>
      <c r="B4447" s="1221" t="str">
        <f>'Revenues 9-14'!F271</f>
        <v xml:space="preserve"> </v>
      </c>
      <c r="D4447" s="13" t="e">
        <f t="shared" si="68"/>
        <v>#VALUE!</v>
      </c>
    </row>
    <row r="4448" spans="1:5" x14ac:dyDescent="0.2">
      <c r="A4448" s="54">
        <v>4387</v>
      </c>
      <c r="B4448" s="1221" t="str">
        <f>'Revenues 9-14'!G271</f>
        <v xml:space="preserve"> </v>
      </c>
      <c r="D4448" s="13" t="e">
        <f t="shared" si="68"/>
        <v>#VALUE!</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t="str">
        <f>'Revenues 9-14'!C104</f>
        <v xml:space="preserve"> </v>
      </c>
      <c r="D4761" s="13" t="e">
        <f t="shared" si="73"/>
        <v>#VALUE!</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t="str">
        <f>'Revenues 9-14'!G135</f>
        <v xml:space="preserve"> </v>
      </c>
      <c r="D4771" s="13" t="e">
        <f t="shared" si="73"/>
        <v>#VALUE!</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435</v>
      </c>
      <c r="D4792" s="13" t="str">
        <f t="shared" si="73"/>
        <v>Error?</v>
      </c>
    </row>
    <row r="4793" spans="1:4" x14ac:dyDescent="0.2">
      <c r="A4793" s="54">
        <v>4732</v>
      </c>
      <c r="B4793" s="1221" t="str">
        <f>'Revenues 9-14'!D171</f>
        <v xml:space="preserve"> </v>
      </c>
      <c r="D4793" s="13" t="e">
        <f t="shared" si="73"/>
        <v>#VALUE!</v>
      </c>
    </row>
    <row r="4794" spans="1:4" x14ac:dyDescent="0.2">
      <c r="A4794" s="54">
        <v>4733</v>
      </c>
      <c r="B4794" s="1221" t="str">
        <f>'Revenues 9-14'!E171</f>
        <v xml:space="preserve"> </v>
      </c>
      <c r="D4794" s="13" t="e">
        <f t="shared" si="73"/>
        <v>#VALUE!</v>
      </c>
    </row>
    <row r="4795" spans="1:4" x14ac:dyDescent="0.2">
      <c r="A4795" s="54">
        <v>4734</v>
      </c>
      <c r="B4795" s="1221" t="str">
        <f>'Revenues 9-14'!F171</f>
        <v xml:space="preserve"> </v>
      </c>
      <c r="D4795" s="13" t="e">
        <f t="shared" si="73"/>
        <v>#VALUE!</v>
      </c>
    </row>
    <row r="4796" spans="1:4" x14ac:dyDescent="0.2">
      <c r="A4796" s="54">
        <v>4735</v>
      </c>
      <c r="B4796" s="1221" t="str">
        <f>'Revenues 9-14'!G171</f>
        <v xml:space="preserve"> </v>
      </c>
      <c r="D4796" s="13" t="e">
        <f t="shared" si="73"/>
        <v>#VALUE!</v>
      </c>
    </row>
    <row r="4797" spans="1:4" x14ac:dyDescent="0.2">
      <c r="A4797" s="54">
        <v>4736</v>
      </c>
      <c r="B4797" s="1221" t="str">
        <f>'Revenues 9-14'!H171</f>
        <v xml:space="preserve"> </v>
      </c>
      <c r="D4797" s="13" t="e">
        <f t="shared" si="73"/>
        <v>#VALUE!</v>
      </c>
    </row>
    <row r="4798" spans="1:4" x14ac:dyDescent="0.2">
      <c r="A4798" s="82">
        <v>4737</v>
      </c>
      <c r="D4798" s="13" t="str">
        <f t="shared" si="73"/>
        <v>OK</v>
      </c>
    </row>
    <row r="4799" spans="1:4" x14ac:dyDescent="0.2">
      <c r="A4799" s="54">
        <v>4738</v>
      </c>
      <c r="B4799" s="1221" t="str">
        <f>'Revenues 9-14'!K171</f>
        <v xml:space="preserve"> </v>
      </c>
      <c r="D4799" s="13" t="e">
        <f t="shared" ref="D4799:D4862" si="74">IF(ISBLANK(B4799),"OK",IF(A4799-B4799=0,"OK","Error?"))</f>
        <v>#VALUE!</v>
      </c>
    </row>
    <row r="4800" spans="1:4" x14ac:dyDescent="0.2">
      <c r="A4800" s="82">
        <v>4739</v>
      </c>
      <c r="D4800" s="13" t="str">
        <f t="shared" si="74"/>
        <v>OK</v>
      </c>
    </row>
    <row r="4801" spans="1:4" x14ac:dyDescent="0.2">
      <c r="A4801" s="54">
        <v>4740</v>
      </c>
      <c r="B4801" s="1221" t="str">
        <f>'Revenues 9-14'!C182</f>
        <v xml:space="preserve"> </v>
      </c>
      <c r="D4801" s="13" t="e">
        <f t="shared" si="74"/>
        <v>#VALUE!</v>
      </c>
    </row>
    <row r="4802" spans="1:4" x14ac:dyDescent="0.2">
      <c r="A4802" s="54">
        <v>4741</v>
      </c>
      <c r="B4802" s="1221" t="str">
        <f>'Revenues 9-14'!D182</f>
        <v xml:space="preserve"> </v>
      </c>
      <c r="D4802" s="13" t="e">
        <f t="shared" si="74"/>
        <v>#VALUE!</v>
      </c>
    </row>
    <row r="4803" spans="1:4" x14ac:dyDescent="0.2">
      <c r="A4803" s="82">
        <v>4742</v>
      </c>
      <c r="D4803" s="13" t="str">
        <f t="shared" si="74"/>
        <v>OK</v>
      </c>
    </row>
    <row r="4804" spans="1:4" x14ac:dyDescent="0.2">
      <c r="A4804" s="54">
        <v>4743</v>
      </c>
      <c r="B4804" s="1221" t="str">
        <f>'Revenues 9-14'!F182</f>
        <v xml:space="preserve"> </v>
      </c>
      <c r="D4804" s="13" t="e">
        <f t="shared" si="74"/>
        <v>#VALUE!</v>
      </c>
    </row>
    <row r="4805" spans="1:4" x14ac:dyDescent="0.2">
      <c r="A4805" s="54">
        <v>4744</v>
      </c>
      <c r="B4805" s="1221" t="str">
        <f>'Revenues 9-14'!C183</f>
        <v xml:space="preserve"> </v>
      </c>
      <c r="D4805" s="13" t="e">
        <f t="shared" si="74"/>
        <v>#VALUE!</v>
      </c>
    </row>
    <row r="4806" spans="1:4" x14ac:dyDescent="0.2">
      <c r="A4806" s="54">
        <v>4745</v>
      </c>
      <c r="B4806" s="1221" t="str">
        <f>'Revenues 9-14'!D183</f>
        <v xml:space="preserve"> </v>
      </c>
      <c r="D4806" s="13" t="e">
        <f t="shared" si="74"/>
        <v>#VALUE!</v>
      </c>
    </row>
    <row r="4807" spans="1:4" x14ac:dyDescent="0.2">
      <c r="A4807" s="82">
        <v>4746</v>
      </c>
      <c r="D4807" s="13" t="str">
        <f t="shared" si="74"/>
        <v>OK</v>
      </c>
    </row>
    <row r="4808" spans="1:4" x14ac:dyDescent="0.2">
      <c r="A4808" s="90">
        <v>4747</v>
      </c>
      <c r="B4808" s="1221" t="str">
        <f>'Revenues 9-14'!F183</f>
        <v xml:space="preserve"> </v>
      </c>
      <c r="D4808" s="13" t="e">
        <f t="shared" si="74"/>
        <v>#VALUE!</v>
      </c>
    </row>
    <row r="4809" spans="1:4" x14ac:dyDescent="0.2">
      <c r="A4809" s="54">
        <v>4748</v>
      </c>
      <c r="D4809" s="13" t="str">
        <f t="shared" si="74"/>
        <v>OK</v>
      </c>
    </row>
    <row r="4810" spans="1:4" x14ac:dyDescent="0.2">
      <c r="A4810" s="54">
        <v>4749</v>
      </c>
      <c r="B4810" s="1221" t="str">
        <f>'Revenues 9-14'!G182</f>
        <v xml:space="preserve"> </v>
      </c>
      <c r="D4810" s="13" t="e">
        <f t="shared" si="74"/>
        <v>#VALUE!</v>
      </c>
    </row>
    <row r="4811" spans="1:4" x14ac:dyDescent="0.2">
      <c r="A4811" s="54">
        <v>4750</v>
      </c>
      <c r="B4811" s="1221" t="str">
        <f>'Revenues 9-14'!H182</f>
        <v xml:space="preserve"> </v>
      </c>
      <c r="D4811" s="13" t="e">
        <f t="shared" si="74"/>
        <v>#VALUE!</v>
      </c>
    </row>
    <row r="4812" spans="1:4" x14ac:dyDescent="0.2">
      <c r="A4812" s="82">
        <v>4751</v>
      </c>
      <c r="D4812" s="13" t="str">
        <f t="shared" si="74"/>
        <v>OK</v>
      </c>
    </row>
    <row r="4813" spans="1:4" x14ac:dyDescent="0.2">
      <c r="A4813" s="54">
        <v>4752</v>
      </c>
      <c r="B4813" s="1221" t="str">
        <f>'Revenues 9-14'!G183</f>
        <v xml:space="preserve"> </v>
      </c>
      <c r="D4813" s="13" t="e">
        <f t="shared" si="74"/>
        <v>#VALUE!</v>
      </c>
    </row>
    <row r="4814" spans="1:4" x14ac:dyDescent="0.2">
      <c r="A4814" s="54">
        <v>4753</v>
      </c>
      <c r="B4814" s="1221" t="str">
        <f>'Revenues 9-14'!H183</f>
        <v xml:space="preserve"> </v>
      </c>
      <c r="D4814" s="13" t="e">
        <f t="shared" si="74"/>
        <v>#VALUE!</v>
      </c>
    </row>
    <row r="4815" spans="1:4" x14ac:dyDescent="0.2">
      <c r="A4815" s="82">
        <v>4754</v>
      </c>
      <c r="D4815" s="13" t="str">
        <f t="shared" si="74"/>
        <v>OK</v>
      </c>
    </row>
    <row r="4816" spans="1:4" x14ac:dyDescent="0.2">
      <c r="A4816" s="54">
        <v>4755</v>
      </c>
      <c r="B4816" s="1221" t="str">
        <f>'Revenues 9-14'!K183</f>
        <v xml:space="preserve"> </v>
      </c>
      <c r="D4816" s="13" t="e">
        <f t="shared" si="74"/>
        <v>#VALUE!</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6194</v>
      </c>
      <c r="D4852" s="13" t="str">
        <f t="shared" si="74"/>
        <v>Error?</v>
      </c>
    </row>
    <row r="4853" spans="1:4" x14ac:dyDescent="0.2">
      <c r="A4853" s="54">
        <v>4792</v>
      </c>
      <c r="B4853" s="1221" t="str">
        <f>'Revenues 9-14'!D272</f>
        <v xml:space="preserve"> </v>
      </c>
      <c r="D4853" s="13" t="e">
        <f t="shared" si="74"/>
        <v>#VALUE!</v>
      </c>
    </row>
    <row r="4854" spans="1:4" x14ac:dyDescent="0.2">
      <c r="A4854" s="82">
        <v>4793</v>
      </c>
      <c r="D4854" s="13" t="str">
        <f t="shared" si="74"/>
        <v>OK</v>
      </c>
    </row>
    <row r="4855" spans="1:4" x14ac:dyDescent="0.2">
      <c r="A4855" s="54">
        <v>4794</v>
      </c>
      <c r="B4855" s="1221" t="str">
        <f>'Revenues 9-14'!F272</f>
        <v xml:space="preserve"> </v>
      </c>
      <c r="D4855" s="13" t="e">
        <f t="shared" si="74"/>
        <v>#VALUE!</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t="str">
        <f>'Revenues 9-14'!G272</f>
        <v xml:space="preserve"> </v>
      </c>
      <c r="D4864" s="13" t="e">
        <f t="shared" si="75"/>
        <v>#VALUE!</v>
      </c>
    </row>
    <row r="4865" spans="1:4" x14ac:dyDescent="0.2">
      <c r="A4865" s="54">
        <v>4804</v>
      </c>
      <c r="B4865" s="1221" t="str">
        <f>'Revenues 9-14'!H272</f>
        <v xml:space="preserve"> </v>
      </c>
      <c r="D4865" s="13" t="e">
        <f t="shared" si="75"/>
        <v>#VALUE!</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t="str">
        <f>'Revenues 9-14'!K272</f>
        <v xml:space="preserve"> </v>
      </c>
      <c r="D4868" s="13" t="e">
        <f t="shared" si="75"/>
        <v>#VALUE!</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t="str">
        <f>'Revenues 9-14'!D118</f>
        <v xml:space="preserve"> </v>
      </c>
      <c r="D4875" s="13" t="e">
        <f t="shared" si="75"/>
        <v>#VALUE!</v>
      </c>
    </row>
    <row r="4876" spans="1:4" x14ac:dyDescent="0.2">
      <c r="A4876" s="54">
        <v>4815</v>
      </c>
      <c r="B4876" s="1221" t="str">
        <f>'Revenues 9-14'!E118</f>
        <v xml:space="preserve"> </v>
      </c>
      <c r="D4876" s="13" t="e">
        <f t="shared" si="75"/>
        <v>#VALUE!</v>
      </c>
    </row>
    <row r="4877" spans="1:4" x14ac:dyDescent="0.2">
      <c r="A4877" s="54">
        <v>4816</v>
      </c>
      <c r="B4877" s="1221" t="str">
        <f>'Revenues 9-14'!F118</f>
        <v xml:space="preserve"> </v>
      </c>
      <c r="D4877" s="13" t="e">
        <f t="shared" si="75"/>
        <v>#VALUE!</v>
      </c>
    </row>
    <row r="4878" spans="1:4" x14ac:dyDescent="0.2">
      <c r="A4878" s="54">
        <v>4817</v>
      </c>
      <c r="B4878" s="1221" t="str">
        <f>'Revenues 9-14'!G118</f>
        <v xml:space="preserve"> </v>
      </c>
      <c r="D4878" s="13" t="e">
        <f t="shared" si="75"/>
        <v>#VALUE!</v>
      </c>
    </row>
    <row r="4879" spans="1:4" x14ac:dyDescent="0.2">
      <c r="A4879" s="54">
        <v>4818</v>
      </c>
      <c r="B4879" s="1221" t="str">
        <f>'Revenues 9-14'!H118</f>
        <v xml:space="preserve"> </v>
      </c>
      <c r="D4879" s="13" t="e">
        <f t="shared" si="75"/>
        <v>#VALUE!</v>
      </c>
    </row>
    <row r="4880" spans="1:4" x14ac:dyDescent="0.2">
      <c r="A4880" s="82">
        <v>4819</v>
      </c>
      <c r="D4880" s="13" t="str">
        <f t="shared" si="75"/>
        <v>OK</v>
      </c>
    </row>
    <row r="4881" spans="1:4" x14ac:dyDescent="0.2">
      <c r="A4881" s="54">
        <v>4820</v>
      </c>
      <c r="B4881" s="1221" t="str">
        <f>'Revenues 9-14'!K118</f>
        <v xml:space="preserve"> </v>
      </c>
      <c r="D4881" s="13" t="e">
        <f t="shared" si="75"/>
        <v>#VALUE!</v>
      </c>
    </row>
    <row r="4882" spans="1:4" x14ac:dyDescent="0.2">
      <c r="A4882" s="54">
        <v>4821</v>
      </c>
      <c r="B4882" s="1221">
        <f>'Revenues 9-14'!C120</f>
        <v>0</v>
      </c>
      <c r="D4882" s="13" t="str">
        <f t="shared" si="75"/>
        <v>Error?</v>
      </c>
    </row>
    <row r="4883" spans="1:4" x14ac:dyDescent="0.2">
      <c r="A4883" s="54">
        <v>4822</v>
      </c>
      <c r="B4883" s="1221" t="str">
        <f>'Revenues 9-14'!D120</f>
        <v xml:space="preserve"> </v>
      </c>
      <c r="D4883" s="13" t="e">
        <f t="shared" si="75"/>
        <v>#VALUE!</v>
      </c>
    </row>
    <row r="4884" spans="1:4" x14ac:dyDescent="0.2">
      <c r="A4884" s="54">
        <v>4823</v>
      </c>
      <c r="B4884" s="1221" t="str">
        <f>'Revenues 9-14'!E120</f>
        <v xml:space="preserve"> </v>
      </c>
      <c r="D4884" s="13" t="e">
        <f t="shared" si="75"/>
        <v>#VALUE!</v>
      </c>
    </row>
    <row r="4885" spans="1:4" x14ac:dyDescent="0.2">
      <c r="A4885" s="54">
        <v>4824</v>
      </c>
      <c r="B4885" s="1221" t="str">
        <f>'Revenues 9-14'!F120</f>
        <v xml:space="preserve"> </v>
      </c>
      <c r="D4885" s="13" t="e">
        <f t="shared" si="75"/>
        <v>#VALUE!</v>
      </c>
    </row>
    <row r="4886" spans="1:4" x14ac:dyDescent="0.2">
      <c r="A4886" s="54">
        <v>4825</v>
      </c>
      <c r="B4886" s="1221" t="str">
        <f>'Revenues 9-14'!G120</f>
        <v xml:space="preserve"> </v>
      </c>
      <c r="D4886" s="13" t="e">
        <f t="shared" si="75"/>
        <v>#VALUE!</v>
      </c>
    </row>
    <row r="4887" spans="1:4" x14ac:dyDescent="0.2">
      <c r="A4887" s="54">
        <v>4826</v>
      </c>
      <c r="B4887" s="1221" t="str">
        <f>'Revenues 9-14'!H120</f>
        <v xml:space="preserve"> </v>
      </c>
      <c r="D4887" s="13" t="e">
        <f t="shared" si="75"/>
        <v>#VALUE!</v>
      </c>
    </row>
    <row r="4888" spans="1:4" x14ac:dyDescent="0.2">
      <c r="A4888" s="82">
        <v>4827</v>
      </c>
      <c r="D4888" s="13" t="str">
        <f t="shared" si="75"/>
        <v>OK</v>
      </c>
    </row>
    <row r="4889" spans="1:4" x14ac:dyDescent="0.2">
      <c r="A4889" s="54">
        <v>4828</v>
      </c>
      <c r="B4889" s="1221" t="str">
        <f>'Revenues 9-14'!K120</f>
        <v xml:space="preserve"> </v>
      </c>
      <c r="D4889" s="13" t="e">
        <f t="shared" si="75"/>
        <v>#VALUE!</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t="str">
        <f>'Revenues 9-14'!C165</f>
        <v xml:space="preserve"> </v>
      </c>
      <c r="D4915" s="13" t="e">
        <f t="shared" si="75"/>
        <v>#VALUE!</v>
      </c>
    </row>
    <row r="4916" spans="1:4" x14ac:dyDescent="0.2">
      <c r="A4916" s="54">
        <v>4855</v>
      </c>
      <c r="B4916" s="1221" t="str">
        <f>'Revenues 9-14'!D165</f>
        <v xml:space="preserve"> </v>
      </c>
      <c r="D4916" s="13" t="e">
        <f t="shared" si="75"/>
        <v>#VALUE!</v>
      </c>
    </row>
    <row r="4917" spans="1:4" x14ac:dyDescent="0.2">
      <c r="A4917" s="54">
        <v>4856</v>
      </c>
      <c r="B4917" s="1221" t="str">
        <f>'Revenues 9-14'!E165</f>
        <v xml:space="preserve"> </v>
      </c>
      <c r="D4917" s="13" t="e">
        <f t="shared" si="75"/>
        <v>#VALUE!</v>
      </c>
    </row>
    <row r="4918" spans="1:4" x14ac:dyDescent="0.2">
      <c r="A4918" s="54">
        <v>4857</v>
      </c>
      <c r="B4918" s="1221" t="str">
        <f>'Revenues 9-14'!F165</f>
        <v xml:space="preserve"> </v>
      </c>
      <c r="D4918" s="13" t="e">
        <f t="shared" si="75"/>
        <v>#VALUE!</v>
      </c>
    </row>
    <row r="4919" spans="1:4" x14ac:dyDescent="0.2">
      <c r="A4919" s="54">
        <v>4858</v>
      </c>
      <c r="B4919" s="1221" t="str">
        <f>'Revenues 9-14'!G165</f>
        <v xml:space="preserve"> </v>
      </c>
      <c r="D4919" s="13" t="e">
        <f t="shared" si="75"/>
        <v>#VALUE!</v>
      </c>
    </row>
    <row r="4920" spans="1:4" x14ac:dyDescent="0.2">
      <c r="A4920" s="54">
        <v>4859</v>
      </c>
      <c r="B4920" s="1221" t="str">
        <f>'Revenues 9-14'!H165</f>
        <v xml:space="preserve"> </v>
      </c>
      <c r="D4920" s="13" t="e">
        <f t="shared" si="75"/>
        <v>#VALUE!</v>
      </c>
    </row>
    <row r="4921" spans="1:4" x14ac:dyDescent="0.2">
      <c r="A4921" s="82">
        <v>4860</v>
      </c>
      <c r="D4921" s="13" t="str">
        <f t="shared" si="75"/>
        <v>OK</v>
      </c>
    </row>
    <row r="4922" spans="1:4" x14ac:dyDescent="0.2">
      <c r="A4922" s="54">
        <v>4861</v>
      </c>
      <c r="B4922" s="1221" t="str">
        <f>'Revenues 9-14'!K165</f>
        <v xml:space="preserve"> </v>
      </c>
      <c r="D4922" s="13" t="e">
        <f t="shared" si="75"/>
        <v>#VALUE!</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t="str">
        <f>'Revenues 9-14'!C177</f>
        <v xml:space="preserve"> </v>
      </c>
      <c r="D4944" s="13" t="e">
        <f t="shared" si="76"/>
        <v>#VALUE!</v>
      </c>
    </row>
    <row r="4945" spans="1:4" x14ac:dyDescent="0.2">
      <c r="A4945" s="54">
        <v>4884</v>
      </c>
      <c r="B4945" s="1221" t="str">
        <f>'Revenues 9-14'!D177</f>
        <v xml:space="preserve"> </v>
      </c>
      <c r="D4945" s="13" t="e">
        <f t="shared" si="76"/>
        <v>#VALUE!</v>
      </c>
    </row>
    <row r="4946" spans="1:4" x14ac:dyDescent="0.2">
      <c r="A4946" s="54">
        <v>4885</v>
      </c>
      <c r="B4946" s="1221" t="str">
        <f>'Revenues 9-14'!F177</f>
        <v xml:space="preserve"> </v>
      </c>
      <c r="D4946" s="13" t="e">
        <f t="shared" si="76"/>
        <v>#VALUE!</v>
      </c>
    </row>
    <row r="4947" spans="1:4" x14ac:dyDescent="0.2">
      <c r="A4947" s="54">
        <v>4886</v>
      </c>
      <c r="B4947" s="1221" t="str">
        <f>'Revenues 9-14'!G177</f>
        <v xml:space="preserve"> </v>
      </c>
      <c r="D4947" s="13" t="e">
        <f t="shared" si="76"/>
        <v>#VALUE!</v>
      </c>
    </row>
    <row r="4948" spans="1:4" x14ac:dyDescent="0.2">
      <c r="A4948" s="54">
        <v>4887</v>
      </c>
      <c r="B4948" s="1221" t="str">
        <f>'Revenues 9-14'!H177</f>
        <v xml:space="preserve"> </v>
      </c>
      <c r="D4948" s="13" t="e">
        <f t="shared" si="76"/>
        <v>#VALUE!</v>
      </c>
    </row>
    <row r="4949" spans="1:4" x14ac:dyDescent="0.2">
      <c r="A4949" s="54">
        <v>4888</v>
      </c>
      <c r="B4949" s="1221" t="str">
        <f>'Revenues 9-14'!K177</f>
        <v xml:space="preserve"> </v>
      </c>
      <c r="D4949" s="13" t="e">
        <f t="shared" si="76"/>
        <v>#VALUE!</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t="str">
        <f>'Acct Summary 7-8'!C27</f>
        <v xml:space="preserve"> </v>
      </c>
      <c r="C5012" s="13" t="s">
        <v>652</v>
      </c>
      <c r="D5012" s="13" t="e">
        <f t="shared" si="77"/>
        <v>#VALUE!</v>
      </c>
    </row>
    <row r="5013" spans="1:4" x14ac:dyDescent="0.2">
      <c r="A5013" s="54">
        <v>4952</v>
      </c>
      <c r="B5013" s="1221" t="str">
        <f>'Acct Summary 7-8'!D27</f>
        <v xml:space="preserve"> </v>
      </c>
      <c r="D5013" s="13" t="e">
        <f t="shared" si="77"/>
        <v>#VALUE!</v>
      </c>
    </row>
    <row r="5014" spans="1:4" x14ac:dyDescent="0.2">
      <c r="A5014" s="54">
        <v>4953</v>
      </c>
      <c r="B5014" s="1221" t="str">
        <f>'Acct Summary 7-8'!F27</f>
        <v xml:space="preserve"> </v>
      </c>
      <c r="C5014" s="13" t="s">
        <v>652</v>
      </c>
      <c r="D5014" s="13" t="e">
        <f t="shared" si="77"/>
        <v>#VALUE!</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t="str">
        <f>'Acct Summary 7-8'!C49</f>
        <v xml:space="preserve"> </v>
      </c>
      <c r="D5022" s="13" t="e">
        <f t="shared" si="77"/>
        <v>#VALUE!</v>
      </c>
    </row>
    <row r="5023" spans="1:4" x14ac:dyDescent="0.2">
      <c r="A5023" s="54">
        <v>4962</v>
      </c>
      <c r="B5023" s="1221" t="str">
        <f>'Acct Summary 7-8'!D49</f>
        <v xml:space="preserve"> </v>
      </c>
      <c r="D5023" s="13" t="e">
        <f t="shared" si="77"/>
        <v>#VALUE!</v>
      </c>
    </row>
    <row r="5024" spans="1:4" x14ac:dyDescent="0.2">
      <c r="A5024" s="54">
        <v>4963</v>
      </c>
      <c r="B5024" s="1221" t="str">
        <f>'Acct Summary 7-8'!F49</f>
        <v xml:space="preserve"> </v>
      </c>
      <c r="D5024" s="13" t="e">
        <f t="shared" si="77"/>
        <v>#VALUE!</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t="str">
        <f>'Revenues 9-14'!F104</f>
        <v xml:space="preserve"> </v>
      </c>
      <c r="D5027" s="13" t="e">
        <f t="shared" si="77"/>
        <v>#VALUE!</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t="str">
        <f>'Revenues 9-14'!C163</f>
        <v xml:space="preserve"> </v>
      </c>
      <c r="D5056" s="13" t="e">
        <f t="shared" si="78"/>
        <v>#VALUE!</v>
      </c>
    </row>
    <row r="5057" spans="1:4" x14ac:dyDescent="0.2">
      <c r="A5057" s="54">
        <v>4996</v>
      </c>
      <c r="B5057" s="1221" t="str">
        <f>'Revenues 9-14'!D163</f>
        <v xml:space="preserve"> </v>
      </c>
      <c r="D5057" s="13" t="e">
        <f t="shared" si="78"/>
        <v>#VALUE!</v>
      </c>
    </row>
    <row r="5058" spans="1:4" x14ac:dyDescent="0.2">
      <c r="A5058" s="54">
        <v>4997</v>
      </c>
      <c r="B5058" s="1221" t="str">
        <f>'Revenues 9-14'!F163</f>
        <v xml:space="preserve"> </v>
      </c>
      <c r="D5058" s="13" t="e">
        <f t="shared" si="78"/>
        <v>#VALUE!</v>
      </c>
    </row>
    <row r="5059" spans="1:4" x14ac:dyDescent="0.2">
      <c r="A5059" s="54">
        <v>4998</v>
      </c>
      <c r="B5059" s="1221" t="str">
        <f>'Revenues 9-14'!G163</f>
        <v xml:space="preserve"> </v>
      </c>
      <c r="D5059" s="13" t="e">
        <f t="shared" si="78"/>
        <v>#VALUE!</v>
      </c>
    </row>
    <row r="5060" spans="1:4" x14ac:dyDescent="0.2">
      <c r="A5060" s="54">
        <v>4999</v>
      </c>
      <c r="B5060" s="1221" t="str">
        <f>'Revenues 9-14'!C164</f>
        <v xml:space="preserve"> </v>
      </c>
      <c r="D5060" s="13" t="e">
        <f t="shared" si="78"/>
        <v>#VALUE!</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t="str">
        <f>'Revenues 9-14'!C10</f>
        <v xml:space="preserve"> </v>
      </c>
      <c r="D5064" s="13" t="e">
        <f t="shared" si="78"/>
        <v>#VALUE!</v>
      </c>
    </row>
    <row r="5065" spans="1:4" x14ac:dyDescent="0.2">
      <c r="A5065" s="54">
        <v>5004</v>
      </c>
      <c r="B5065" s="1221" t="str">
        <f>'Revenues 9-14'!C11</f>
        <v xml:space="preserve"> </v>
      </c>
      <c r="D5065" s="13" t="e">
        <f t="shared" si="78"/>
        <v>#VALUE!</v>
      </c>
    </row>
    <row r="5066" spans="1:4" x14ac:dyDescent="0.2">
      <c r="A5066" s="54">
        <v>5005</v>
      </c>
      <c r="B5066" s="1221">
        <f>'Revenues 9-14'!C12</f>
        <v>0</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t="str">
        <f>'Revenues 9-14'!C21</f>
        <v xml:space="preserve"> </v>
      </c>
      <c r="D5073" s="13" t="e">
        <f t="shared" si="78"/>
        <v>#VALUE!</v>
      </c>
    </row>
    <row r="5074" spans="1:4" x14ac:dyDescent="0.2">
      <c r="A5074" s="54">
        <v>5013</v>
      </c>
      <c r="B5074" s="1221" t="str">
        <f>'Revenues 9-14'!C22</f>
        <v xml:space="preserve"> </v>
      </c>
      <c r="D5074" s="13" t="e">
        <f t="shared" si="78"/>
        <v>#VALUE!</v>
      </c>
    </row>
    <row r="5075" spans="1:4" x14ac:dyDescent="0.2">
      <c r="A5075" s="54">
        <v>5014</v>
      </c>
      <c r="B5075" s="1221" t="str">
        <f>'Revenues 9-14'!C24</f>
        <v xml:space="preserve"> </v>
      </c>
      <c r="D5075" s="13" t="e">
        <f t="shared" si="78"/>
        <v>#VALUE!</v>
      </c>
    </row>
    <row r="5076" spans="1:4" x14ac:dyDescent="0.2">
      <c r="A5076" s="54">
        <v>5015</v>
      </c>
      <c r="B5076" s="1221" t="str">
        <f>'Revenues 9-14'!C25</f>
        <v xml:space="preserve"> </v>
      </c>
      <c r="D5076" s="13" t="e">
        <f t="shared" si="78"/>
        <v>#VALUE!</v>
      </c>
    </row>
    <row r="5077" spans="1:4" x14ac:dyDescent="0.2">
      <c r="A5077" s="54">
        <v>5016</v>
      </c>
      <c r="B5077" s="1221" t="str">
        <f>'Revenues 9-14'!C26</f>
        <v xml:space="preserve"> </v>
      </c>
      <c r="D5077" s="13" t="e">
        <f t="shared" si="78"/>
        <v>#VALUE!</v>
      </c>
    </row>
    <row r="5078" spans="1:4" x14ac:dyDescent="0.2">
      <c r="A5078" s="54">
        <v>5017</v>
      </c>
      <c r="B5078" s="1221" t="str">
        <f>'Revenues 9-14'!C28</f>
        <v xml:space="preserve"> </v>
      </c>
      <c r="D5078" s="13" t="e">
        <f t="shared" si="78"/>
        <v>#VALUE!</v>
      </c>
    </row>
    <row r="5079" spans="1:4" x14ac:dyDescent="0.2">
      <c r="A5079" s="54">
        <v>5018</v>
      </c>
      <c r="B5079" s="1221" t="str">
        <f>'Revenues 9-14'!C29</f>
        <v xml:space="preserve"> </v>
      </c>
      <c r="D5079" s="13" t="e">
        <f t="shared" si="78"/>
        <v>#VALUE!</v>
      </c>
    </row>
    <row r="5080" spans="1:4" x14ac:dyDescent="0.2">
      <c r="A5080" s="54">
        <v>5019</v>
      </c>
      <c r="B5080" s="1221" t="str">
        <f>'Revenues 9-14'!C30</f>
        <v xml:space="preserve"> </v>
      </c>
      <c r="D5080" s="13" t="e">
        <f t="shared" si="78"/>
        <v>#VALUE!</v>
      </c>
    </row>
    <row r="5081" spans="1:4" x14ac:dyDescent="0.2">
      <c r="A5081" s="54">
        <v>5020</v>
      </c>
      <c r="B5081" s="1221" t="str">
        <f>'Revenues 9-14'!C32</f>
        <v xml:space="preserve"> </v>
      </c>
      <c r="D5081" s="13" t="e">
        <f t="shared" si="78"/>
        <v>#VALUE!</v>
      </c>
    </row>
    <row r="5082" spans="1:4" x14ac:dyDescent="0.2">
      <c r="A5082" s="54">
        <v>5021</v>
      </c>
      <c r="B5082" s="1221">
        <f>'Revenues 9-14'!C33</f>
        <v>10663216</v>
      </c>
      <c r="D5082" s="13" t="str">
        <f t="shared" si="78"/>
        <v>Error?</v>
      </c>
    </row>
    <row r="5083" spans="1:4" x14ac:dyDescent="0.2">
      <c r="A5083" s="54">
        <v>5022</v>
      </c>
      <c r="B5083" s="1221" t="str">
        <f>'Revenues 9-14'!C34</f>
        <v xml:space="preserve"> </v>
      </c>
      <c r="D5083" s="13" t="e">
        <f t="shared" si="78"/>
        <v>#VALUE!</v>
      </c>
    </row>
    <row r="5084" spans="1:4" x14ac:dyDescent="0.2">
      <c r="A5084" s="54">
        <v>5023</v>
      </c>
      <c r="B5084" s="1221" t="str">
        <f>'Revenues 9-14'!C36</f>
        <v xml:space="preserve"> </v>
      </c>
      <c r="D5084" s="13" t="e">
        <f t="shared" si="78"/>
        <v>#VALUE!</v>
      </c>
    </row>
    <row r="5085" spans="1:4" x14ac:dyDescent="0.2">
      <c r="A5085" s="54">
        <v>5024</v>
      </c>
      <c r="B5085" s="1221" t="str">
        <f>'Revenues 9-14'!C37</f>
        <v xml:space="preserve"> </v>
      </c>
      <c r="D5085" s="13" t="e">
        <f t="shared" si="78"/>
        <v>#VALUE!</v>
      </c>
    </row>
    <row r="5086" spans="1:4" x14ac:dyDescent="0.2">
      <c r="A5086" s="54">
        <v>5025</v>
      </c>
      <c r="B5086" s="1221" t="str">
        <f>'Revenues 9-14'!C38</f>
        <v xml:space="preserve"> </v>
      </c>
      <c r="D5086" s="13" t="e">
        <f t="shared" si="78"/>
        <v>#VALUE!</v>
      </c>
    </row>
    <row r="5087" spans="1:4" x14ac:dyDescent="0.2">
      <c r="A5087" s="54">
        <v>5026</v>
      </c>
      <c r="B5087" s="1221">
        <f>'Revenues 9-14'!C40</f>
        <v>10663216</v>
      </c>
      <c r="C5087" s="13" t="s">
        <v>652</v>
      </c>
      <c r="D5087" s="13" t="str">
        <f t="shared" si="78"/>
        <v>Error?</v>
      </c>
    </row>
    <row r="5088" spans="1:4" x14ac:dyDescent="0.2">
      <c r="A5088" s="54">
        <v>5027</v>
      </c>
      <c r="B5088" s="1221">
        <f>'Revenues 9-14'!C65</f>
        <v>15648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15648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t="str">
        <f>'Revenues 9-14'!C85</f>
        <v xml:space="preserve"> </v>
      </c>
      <c r="D5104" s="13" t="e">
        <f t="shared" si="78"/>
        <v>#VALUE!</v>
      </c>
    </row>
    <row r="5105" spans="1:4" x14ac:dyDescent="0.2">
      <c r="A5105" s="54">
        <v>5044</v>
      </c>
      <c r="B5105" s="1221" t="str">
        <f>'Revenues 9-14'!C86</f>
        <v xml:space="preserve"> </v>
      </c>
      <c r="D5105" s="13" t="e">
        <f t="shared" si="78"/>
        <v>#VALUE!</v>
      </c>
    </row>
    <row r="5106" spans="1:4" x14ac:dyDescent="0.2">
      <c r="A5106" s="54">
        <v>5045</v>
      </c>
      <c r="B5106" s="1221" t="str">
        <f>'Revenues 9-14'!C87</f>
        <v xml:space="preserve"> </v>
      </c>
      <c r="D5106" s="13" t="e">
        <f t="shared" si="78"/>
        <v>#VALUE!</v>
      </c>
    </row>
    <row r="5107" spans="1:4" x14ac:dyDescent="0.2">
      <c r="A5107" s="54">
        <v>5046</v>
      </c>
      <c r="B5107" s="1221" t="str">
        <f>'Revenues 9-14'!C88</f>
        <v xml:space="preserve"> </v>
      </c>
      <c r="D5107" s="13" t="e">
        <f t="shared" si="78"/>
        <v>#VALUE!</v>
      </c>
    </row>
    <row r="5108" spans="1:4" x14ac:dyDescent="0.2">
      <c r="A5108" s="54">
        <v>5047</v>
      </c>
      <c r="B5108" s="1221" t="str">
        <f>'Revenues 9-14'!C89</f>
        <v xml:space="preserve"> </v>
      </c>
      <c r="D5108" s="13" t="e">
        <f t="shared" si="78"/>
        <v>#VALUE!</v>
      </c>
    </row>
    <row r="5109" spans="1:4" x14ac:dyDescent="0.2">
      <c r="A5109" s="54">
        <v>5048</v>
      </c>
      <c r="B5109" s="1221" t="str">
        <f>'Revenues 9-14'!C90</f>
        <v xml:space="preserve"> </v>
      </c>
      <c r="D5109" s="13" t="e">
        <f t="shared" si="78"/>
        <v>#VALUE!</v>
      </c>
    </row>
    <row r="5110" spans="1:4" x14ac:dyDescent="0.2">
      <c r="A5110" s="54">
        <v>5049</v>
      </c>
      <c r="B5110" s="1221" t="str">
        <f>'Revenues 9-14'!C91</f>
        <v xml:space="preserve"> </v>
      </c>
      <c r="D5110" s="13" t="e">
        <f t="shared" si="78"/>
        <v>#VALUE!</v>
      </c>
    </row>
    <row r="5111" spans="1:4" x14ac:dyDescent="0.2">
      <c r="A5111" s="54">
        <v>5050</v>
      </c>
      <c r="B5111" s="1221" t="str">
        <f>'Revenues 9-14'!C92</f>
        <v xml:space="preserve"> </v>
      </c>
      <c r="D5111" s="13" t="e">
        <f t="shared" si="78"/>
        <v>#VALUE!</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1831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2197</v>
      </c>
      <c r="D5116" s="13" t="str">
        <f t="shared" si="78"/>
        <v>Error?</v>
      </c>
    </row>
    <row r="5117" spans="1:4" x14ac:dyDescent="0.2">
      <c r="A5117" s="54">
        <v>5056</v>
      </c>
      <c r="B5117" s="1221" t="str">
        <f>'Revenues 9-14'!C105</f>
        <v xml:space="preserve"> </v>
      </c>
      <c r="D5117" s="13" t="e">
        <f t="shared" si="78"/>
        <v>#VALUE!</v>
      </c>
    </row>
    <row r="5118" spans="1:4" x14ac:dyDescent="0.2">
      <c r="A5118" s="54">
        <v>5057</v>
      </c>
      <c r="B5118" s="1221" t="str">
        <f>'Revenues 9-14'!C106</f>
        <v xml:space="preserve"> </v>
      </c>
      <c r="D5118" s="13" t="e">
        <f t="shared" si="78"/>
        <v>#VALUE!</v>
      </c>
    </row>
    <row r="5119" spans="1:4" x14ac:dyDescent="0.2">
      <c r="A5119" s="54">
        <v>5058</v>
      </c>
      <c r="B5119" s="1221">
        <f>'Revenues 9-14'!C107</f>
        <v>123280</v>
      </c>
      <c r="D5119" s="13" t="str">
        <f t="shared" ref="D5119:D5182" si="79">IF(ISBLANK(B5119),"OK",IF(A5119-B5119=0,"OK","Error?"))</f>
        <v>Error?</v>
      </c>
    </row>
    <row r="5120" spans="1:4" x14ac:dyDescent="0.2">
      <c r="A5120" s="54">
        <v>5059</v>
      </c>
      <c r="B5120" s="1221">
        <f>'Revenues 9-14'!C108</f>
        <v>127308</v>
      </c>
      <c r="C5120" s="13" t="s">
        <v>652</v>
      </c>
      <c r="D5120" s="13" t="str">
        <f t="shared" si="79"/>
        <v>Error?</v>
      </c>
    </row>
    <row r="5121" spans="1:4" x14ac:dyDescent="0.2">
      <c r="A5121" s="54">
        <v>5060</v>
      </c>
      <c r="B5121" s="1221">
        <f>'Revenues 9-14'!C109</f>
        <v>10806172</v>
      </c>
      <c r="C5121" s="13" t="s">
        <v>652</v>
      </c>
      <c r="D5121" s="13" t="str">
        <f t="shared" si="79"/>
        <v>Error?</v>
      </c>
    </row>
    <row r="5122" spans="1:4" x14ac:dyDescent="0.2">
      <c r="A5122" s="54">
        <v>5061</v>
      </c>
      <c r="B5122" s="1221">
        <f>'Revenues 9-14'!C111</f>
        <v>1372360</v>
      </c>
      <c r="D5122" s="13" t="str">
        <f t="shared" si="79"/>
        <v>Error?</v>
      </c>
    </row>
    <row r="5123" spans="1:4" x14ac:dyDescent="0.2">
      <c r="A5123" s="54">
        <v>5062</v>
      </c>
      <c r="B5123" s="1221">
        <f>'Revenues 9-14'!C112</f>
        <v>726642</v>
      </c>
      <c r="D5123" s="13" t="str">
        <f t="shared" si="79"/>
        <v>Error?</v>
      </c>
    </row>
    <row r="5124" spans="1:4" x14ac:dyDescent="0.2">
      <c r="A5124" s="54">
        <v>5063</v>
      </c>
      <c r="B5124" s="1221" t="str">
        <f>'Revenues 9-14'!C113</f>
        <v xml:space="preserve"> </v>
      </c>
      <c r="D5124" s="13" t="e">
        <f t="shared" si="79"/>
        <v>#VALUE!</v>
      </c>
    </row>
    <row r="5125" spans="1:4" x14ac:dyDescent="0.2">
      <c r="A5125" s="54">
        <v>5064</v>
      </c>
      <c r="B5125" s="1221">
        <f>'Revenues 9-14'!C114</f>
        <v>2099002</v>
      </c>
      <c r="C5125" s="13" t="s">
        <v>652</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t="str">
        <f>'Revenues 9-14'!C129</f>
        <v xml:space="preserve"> </v>
      </c>
      <c r="D5142" s="13" t="e">
        <f t="shared" si="79"/>
        <v>#VALUE!</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0</v>
      </c>
      <c r="C5147" s="13" t="s">
        <v>652</v>
      </c>
      <c r="D5147" s="13" t="str">
        <f t="shared" si="79"/>
        <v>Error?</v>
      </c>
    </row>
    <row r="5148" spans="1:4" x14ac:dyDescent="0.2">
      <c r="A5148" s="54">
        <v>5087</v>
      </c>
      <c r="B5148" s="1221" t="str">
        <f>'Revenues 9-14'!C133</f>
        <v xml:space="preserve"> </v>
      </c>
      <c r="D5148" s="13" t="e">
        <f t="shared" si="79"/>
        <v>#VALUE!</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t="str">
        <f>'Revenues 9-14'!C135</f>
        <v xml:space="preserve"> </v>
      </c>
      <c r="D5153" s="13" t="e">
        <f t="shared" si="79"/>
        <v>#VALUE!</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t="str">
        <f>'Revenues 9-14'!C142</f>
        <v xml:space="preserve"> </v>
      </c>
      <c r="D5163" s="13" t="e">
        <f t="shared" si="79"/>
        <v>#VALUE!</v>
      </c>
    </row>
    <row r="5164" spans="1:4" x14ac:dyDescent="0.2">
      <c r="A5164" s="54">
        <v>5103</v>
      </c>
      <c r="B5164" s="1221" t="str">
        <f>'Revenues 9-14'!C143</f>
        <v xml:space="preserve"> </v>
      </c>
      <c r="D5164" s="13" t="e">
        <f t="shared" si="79"/>
        <v>#VALUE!</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t="str">
        <f>'Revenues 9-14'!C147</f>
        <v xml:space="preserve"> </v>
      </c>
      <c r="D5168" s="13" t="e">
        <f t="shared" si="79"/>
        <v>#VALUE!</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t="str">
        <f>'Revenues 9-14'!C148</f>
        <v xml:space="preserve"> </v>
      </c>
      <c r="D5171" s="13" t="e">
        <f t="shared" si="79"/>
        <v>#VALUE!</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t="str">
        <f>'Revenues 9-14'!C151</f>
        <v xml:space="preserve"> </v>
      </c>
      <c r="D5175" s="13" t="e">
        <f t="shared" si="79"/>
        <v>#VALUE!</v>
      </c>
    </row>
    <row r="5176" spans="1:4" x14ac:dyDescent="0.2">
      <c r="A5176" s="82">
        <v>5115</v>
      </c>
      <c r="D5176" s="13" t="str">
        <f t="shared" si="79"/>
        <v>OK</v>
      </c>
    </row>
    <row r="5177" spans="1:4" x14ac:dyDescent="0.2">
      <c r="A5177" s="54">
        <v>5116</v>
      </c>
      <c r="B5177" s="1221" t="str">
        <f>'Revenues 9-14'!C152</f>
        <v xml:space="preserve"> </v>
      </c>
      <c r="D5177" s="13" t="e">
        <f t="shared" si="79"/>
        <v>#VALUE!</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t="str">
        <f>'Revenues 9-14'!C155</f>
        <v xml:space="preserve"> </v>
      </c>
      <c r="D5181" s="13" t="e">
        <f t="shared" si="79"/>
        <v>#VALUE!</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t="str">
        <f>'Revenues 9-14'!C156</f>
        <v xml:space="preserve"> </v>
      </c>
      <c r="D5187" s="13" t="e">
        <f t="shared" si="80"/>
        <v>#VALUE!</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t="str">
        <f>'Revenues 9-14'!C157</f>
        <v xml:space="preserve"> </v>
      </c>
      <c r="D5194" s="13" t="e">
        <f t="shared" si="80"/>
        <v>#VALUE!</v>
      </c>
    </row>
    <row r="5195" spans="1:4" x14ac:dyDescent="0.2">
      <c r="A5195" s="82">
        <v>5134</v>
      </c>
      <c r="D5195" s="13" t="str">
        <f t="shared" si="80"/>
        <v>OK</v>
      </c>
    </row>
    <row r="5196" spans="1:4" x14ac:dyDescent="0.2">
      <c r="A5196" s="54">
        <v>5135</v>
      </c>
      <c r="B5196" s="1221" t="str">
        <f>'Revenues 9-14'!C158</f>
        <v xml:space="preserve"> </v>
      </c>
      <c r="D5196" s="13" t="e">
        <f t="shared" si="80"/>
        <v>#VALUE!</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t="str">
        <f>'Revenues 9-14'!C159</f>
        <v xml:space="preserve"> </v>
      </c>
      <c r="D5199" s="13" t="e">
        <f t="shared" si="80"/>
        <v>#VALUE!</v>
      </c>
    </row>
    <row r="5200" spans="1:4" x14ac:dyDescent="0.2">
      <c r="A5200" s="54">
        <v>5139</v>
      </c>
      <c r="B5200" s="1221" t="str">
        <f>'Revenues 9-14'!C160</f>
        <v xml:space="preserve"> </v>
      </c>
      <c r="D5200" s="13" t="e">
        <f t="shared" si="80"/>
        <v>#VALUE!</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435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435</v>
      </c>
      <c r="C5223" s="13" t="s">
        <v>652</v>
      </c>
      <c r="D5223" s="13" t="str">
        <f t="shared" si="80"/>
        <v>Error?</v>
      </c>
    </row>
    <row r="5224" spans="1:4" x14ac:dyDescent="0.2">
      <c r="A5224" s="54">
        <v>5163</v>
      </c>
      <c r="B5224" s="1221" t="str">
        <f>'Revenues 9-14'!C176</f>
        <v xml:space="preserve"> </v>
      </c>
      <c r="D5224" s="13" t="e">
        <f t="shared" si="80"/>
        <v>#VALUE!</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t="str">
        <f>'Revenues 9-14'!C180</f>
        <v xml:space="preserve"> </v>
      </c>
      <c r="D5230" s="13" t="e">
        <f t="shared" si="80"/>
        <v>#VALUE!</v>
      </c>
    </row>
    <row r="5231" spans="1:4" x14ac:dyDescent="0.2">
      <c r="A5231" s="54">
        <v>5170</v>
      </c>
      <c r="B5231" s="1221" t="str">
        <f>'Revenues 9-14'!C181</f>
        <v xml:space="preserve"> </v>
      </c>
      <c r="D5231" s="13" t="e">
        <f t="shared" si="80"/>
        <v>#VALUE!</v>
      </c>
    </row>
    <row r="5232" spans="1:4" x14ac:dyDescent="0.2">
      <c r="A5232" s="54">
        <v>5171</v>
      </c>
      <c r="B5232" s="1221">
        <f>'Revenues 9-14'!C184</f>
        <v>0</v>
      </c>
      <c r="C5232" s="13" t="s">
        <v>652</v>
      </c>
      <c r="D5232" s="13" t="str">
        <f t="shared" si="80"/>
        <v>Error?</v>
      </c>
    </row>
    <row r="5233" spans="1:4" x14ac:dyDescent="0.2">
      <c r="A5233" s="54">
        <v>5172</v>
      </c>
      <c r="B5233" s="1221" t="str">
        <f>'Revenues 9-14'!C187</f>
        <v xml:space="preserve"> </v>
      </c>
      <c r="D5233" s="13" t="e">
        <f t="shared" si="80"/>
        <v>#VALUE!</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t="str">
        <f>'Revenues 9-14'!C198</f>
        <v xml:space="preserve"> </v>
      </c>
      <c r="D5243" s="13" t="e">
        <f t="shared" si="80"/>
        <v>#VALUE!</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652</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t="str">
        <f>'Revenues 9-14'!C204</f>
        <v xml:space="preserve"> </v>
      </c>
      <c r="D5248" s="13" t="e">
        <f t="shared" si="81"/>
        <v>#VALUE!</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t="str">
        <f>'Revenues 9-14'!C207</f>
        <v xml:space="preserve"> </v>
      </c>
      <c r="D5254" s="13" t="e">
        <f t="shared" si="81"/>
        <v>#VALUE!</v>
      </c>
    </row>
    <row r="5255" spans="1:4" x14ac:dyDescent="0.2">
      <c r="A5255" s="54">
        <v>5194</v>
      </c>
      <c r="B5255" s="1221" t="str">
        <f>'Revenues 9-14'!C209</f>
        <v xml:space="preserve"> </v>
      </c>
      <c r="D5255" s="13" t="e">
        <f t="shared" si="81"/>
        <v>#VALUE!</v>
      </c>
    </row>
    <row r="5256" spans="1:4" x14ac:dyDescent="0.2">
      <c r="A5256" s="54">
        <v>5195</v>
      </c>
      <c r="B5256" s="1221" t="str">
        <f>'Revenues 9-14'!C213</f>
        <v xml:space="preserve"> </v>
      </c>
      <c r="D5256" s="13" t="e">
        <f t="shared" si="81"/>
        <v>#VALUE!</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170360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2839550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3009910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t="str">
        <f>'Revenues 9-14'!C226</f>
        <v xml:space="preserve"> </v>
      </c>
      <c r="D5301" s="13" t="e">
        <f t="shared" si="81"/>
        <v>#VALUE!</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t="str">
        <f>'Revenues 9-14'!C229</f>
        <v xml:space="preserve"> </v>
      </c>
      <c r="D5310" s="13" t="e">
        <f t="shared" si="81"/>
        <v>#VALUE!</v>
      </c>
    </row>
    <row r="5311" spans="1:4" x14ac:dyDescent="0.2">
      <c r="A5311" s="82">
        <v>5250</v>
      </c>
      <c r="D5311" s="13" t="str">
        <f t="shared" ref="D5311:D5374" si="82">IF(ISBLANK(B5311),"OK",IF(A5311-B5311=0,"OK","Error?"))</f>
        <v>OK</v>
      </c>
    </row>
    <row r="5312" spans="1:4" x14ac:dyDescent="0.2">
      <c r="A5312" s="54">
        <v>5251</v>
      </c>
      <c r="B5312" s="1221" t="str">
        <f>'Revenues 9-14'!C263</f>
        <v xml:space="preserve"> </v>
      </c>
      <c r="D5312" s="13" t="e">
        <f t="shared" si="82"/>
        <v>#VALUE!</v>
      </c>
    </row>
    <row r="5313" spans="1:4" x14ac:dyDescent="0.2">
      <c r="A5313" s="54">
        <v>5252</v>
      </c>
      <c r="B5313" s="1221" t="str">
        <f>'Revenues 9-14'!C265</f>
        <v xml:space="preserve"> </v>
      </c>
      <c r="D5313" s="13" t="e">
        <f t="shared" si="82"/>
        <v>#VALUE!</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3140774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3140774</v>
      </c>
      <c r="C5326" s="13" t="s">
        <v>652</v>
      </c>
      <c r="D5326" s="13" t="str">
        <f t="shared" si="82"/>
        <v>Error?</v>
      </c>
    </row>
    <row r="5327" spans="1:4" x14ac:dyDescent="0.2">
      <c r="A5327" s="54">
        <v>5266</v>
      </c>
      <c r="B5327" s="1221">
        <f>'Revenues 9-14'!C275</f>
        <v>16046383</v>
      </c>
      <c r="C5327" s="13" t="s">
        <v>652</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t="str">
        <f>'Revenues 9-14'!D6</f>
        <v xml:space="preserve"> </v>
      </c>
      <c r="D5330" s="13" t="e">
        <f t="shared" si="82"/>
        <v>#VALUE!</v>
      </c>
    </row>
    <row r="5331" spans="1:4" x14ac:dyDescent="0.2">
      <c r="A5331" s="54">
        <v>5270</v>
      </c>
      <c r="B5331" s="1221" t="str">
        <f>'Revenues 9-14'!D7</f>
        <v xml:space="preserve"> </v>
      </c>
      <c r="D5331" s="13" t="e">
        <f t="shared" si="82"/>
        <v>#VALUE!</v>
      </c>
    </row>
    <row r="5332" spans="1:4" x14ac:dyDescent="0.2">
      <c r="A5332" s="54">
        <v>5271</v>
      </c>
      <c r="B5332" s="1221" t="str">
        <f>'Revenues 9-14'!D9</f>
        <v xml:space="preserve"> </v>
      </c>
      <c r="D5332" s="13" t="e">
        <f t="shared" si="82"/>
        <v>#VALUE!</v>
      </c>
    </row>
    <row r="5333" spans="1:4" x14ac:dyDescent="0.2">
      <c r="A5333" s="54">
        <v>5272</v>
      </c>
      <c r="B5333" s="1221" t="str">
        <f>'Revenues 9-14'!D11</f>
        <v xml:space="preserve"> </v>
      </c>
      <c r="D5333" s="13" t="e">
        <f t="shared" si="82"/>
        <v>#VALUE!</v>
      </c>
    </row>
    <row r="5334" spans="1:4" x14ac:dyDescent="0.2">
      <c r="A5334" s="54">
        <v>5273</v>
      </c>
      <c r="B5334" s="1221">
        <f>'Revenues 9-14'!D12</f>
        <v>0</v>
      </c>
      <c r="C5334" s="13" t="s">
        <v>652</v>
      </c>
      <c r="D5334" s="13" t="str">
        <f t="shared" si="82"/>
        <v>Error?</v>
      </c>
    </row>
    <row r="5335" spans="1:4" x14ac:dyDescent="0.2">
      <c r="A5335" s="54">
        <v>5274</v>
      </c>
      <c r="B5335" s="1221" t="str">
        <f>'Revenues 9-14'!D14</f>
        <v xml:space="preserve"> </v>
      </c>
      <c r="D5335" s="13" t="e">
        <f t="shared" si="82"/>
        <v>#VALUE!</v>
      </c>
    </row>
    <row r="5336" spans="1:4" x14ac:dyDescent="0.2">
      <c r="A5336" s="54">
        <v>5275</v>
      </c>
      <c r="B5336" s="1221" t="str">
        <f>'Revenues 9-14'!D15</f>
        <v xml:space="preserve"> </v>
      </c>
      <c r="D5336" s="13" t="e">
        <f t="shared" si="82"/>
        <v>#VALUE!</v>
      </c>
    </row>
    <row r="5337" spans="1:4" x14ac:dyDescent="0.2">
      <c r="A5337" s="54">
        <v>5276</v>
      </c>
      <c r="B5337" s="1221" t="str">
        <f>'Revenues 9-14'!D16</f>
        <v xml:space="preserve"> </v>
      </c>
      <c r="D5337" s="13" t="e">
        <f t="shared" si="82"/>
        <v>#VALUE!</v>
      </c>
    </row>
    <row r="5338" spans="1:4" x14ac:dyDescent="0.2">
      <c r="A5338" s="54">
        <v>5277</v>
      </c>
      <c r="B5338" s="1221" t="str">
        <f>'Revenues 9-14'!D17</f>
        <v xml:space="preserve"> </v>
      </c>
      <c r="D5338" s="13" t="e">
        <f t="shared" si="82"/>
        <v>#VALUE!</v>
      </c>
    </row>
    <row r="5339" spans="1:4" x14ac:dyDescent="0.2">
      <c r="A5339" s="54">
        <v>5278</v>
      </c>
      <c r="B5339" s="1221">
        <f>'Revenues 9-14'!D18</f>
        <v>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t="str">
        <f>'Revenues 9-14'!D77</f>
        <v xml:space="preserve"> </v>
      </c>
      <c r="D5343" s="13" t="e">
        <f t="shared" si="82"/>
        <v>#VALUE!</v>
      </c>
    </row>
    <row r="5344" spans="1:4" x14ac:dyDescent="0.2">
      <c r="A5344" s="54">
        <v>5283</v>
      </c>
      <c r="B5344" s="1221" t="str">
        <f>'Revenues 9-14'!D78</f>
        <v xml:space="preserve"> </v>
      </c>
      <c r="D5344" s="13" t="e">
        <f t="shared" si="82"/>
        <v>#VALUE!</v>
      </c>
    </row>
    <row r="5345" spans="1:4" x14ac:dyDescent="0.2">
      <c r="A5345" s="54">
        <v>5284</v>
      </c>
      <c r="B5345" s="1221" t="str">
        <f>'Revenues 9-14'!D79</f>
        <v xml:space="preserve"> </v>
      </c>
      <c r="D5345" s="13" t="e">
        <f t="shared" si="82"/>
        <v>#VALUE!</v>
      </c>
    </row>
    <row r="5346" spans="1:4" x14ac:dyDescent="0.2">
      <c r="A5346" s="54">
        <v>5285</v>
      </c>
      <c r="B5346" s="1221" t="str">
        <f>'Revenues 9-14'!D80</f>
        <v xml:space="preserve"> </v>
      </c>
      <c r="D5346" s="13" t="e">
        <f t="shared" si="82"/>
        <v>#VALUE!</v>
      </c>
    </row>
    <row r="5347" spans="1:4" x14ac:dyDescent="0.2">
      <c r="A5347" s="54">
        <v>5286</v>
      </c>
      <c r="B5347" s="1221" t="str">
        <f>'Revenues 9-14'!D81</f>
        <v xml:space="preserve"> </v>
      </c>
      <c r="D5347" s="13" t="e">
        <f t="shared" si="82"/>
        <v>#VALUE!</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t="str">
        <f>'Revenues 9-14'!D104</f>
        <v xml:space="preserve"> </v>
      </c>
      <c r="D5353" s="13" t="e">
        <f t="shared" si="82"/>
        <v>#VALUE!</v>
      </c>
    </row>
    <row r="5354" spans="1:4" x14ac:dyDescent="0.2">
      <c r="A5354" s="54">
        <v>5293</v>
      </c>
      <c r="B5354" s="1221">
        <f>'Revenues 9-14'!D107</f>
        <v>0</v>
      </c>
      <c r="D5354" s="13" t="str">
        <f t="shared" si="82"/>
        <v>Error?</v>
      </c>
    </row>
    <row r="5355" spans="1:4" x14ac:dyDescent="0.2">
      <c r="A5355" s="54">
        <v>5294</v>
      </c>
      <c r="B5355" s="1221">
        <f>'Revenues 9-14'!D108</f>
        <v>0</v>
      </c>
      <c r="C5355" s="13" t="s">
        <v>652</v>
      </c>
      <c r="D5355" s="13" t="str">
        <f t="shared" si="82"/>
        <v>Error?</v>
      </c>
    </row>
    <row r="5356" spans="1:4" x14ac:dyDescent="0.2">
      <c r="A5356" s="54">
        <v>5295</v>
      </c>
      <c r="B5356" s="1221">
        <f>'Revenues 9-14'!D109</f>
        <v>0</v>
      </c>
      <c r="C5356" s="13" t="s">
        <v>652</v>
      </c>
      <c r="D5356" s="13" t="str">
        <f t="shared" si="82"/>
        <v>Error?</v>
      </c>
    </row>
    <row r="5357" spans="1:4" x14ac:dyDescent="0.2">
      <c r="A5357" s="54">
        <v>5296</v>
      </c>
      <c r="B5357" s="1221" t="str">
        <f>'Revenues 9-14'!D111</f>
        <v xml:space="preserve"> </v>
      </c>
      <c r="D5357" s="13" t="e">
        <f t="shared" si="82"/>
        <v>#VALUE!</v>
      </c>
    </row>
    <row r="5358" spans="1:4" x14ac:dyDescent="0.2">
      <c r="A5358" s="54">
        <v>5297</v>
      </c>
      <c r="B5358" s="1221" t="str">
        <f>'Revenues 9-14'!D112</f>
        <v xml:space="preserve"> </v>
      </c>
      <c r="D5358" s="13" t="e">
        <f t="shared" si="82"/>
        <v>#VALUE!</v>
      </c>
    </row>
    <row r="5359" spans="1:4" x14ac:dyDescent="0.2">
      <c r="A5359" s="54">
        <v>5298</v>
      </c>
      <c r="B5359" s="1221" t="str">
        <f>'Revenues 9-14'!D113</f>
        <v xml:space="preserve"> </v>
      </c>
      <c r="D5359" s="13" t="e">
        <f t="shared" si="82"/>
        <v>#VALUE!</v>
      </c>
    </row>
    <row r="5360" spans="1:4" x14ac:dyDescent="0.2">
      <c r="A5360" s="54">
        <v>5299</v>
      </c>
      <c r="B5360" s="1221">
        <f>'Revenues 9-14'!D114</f>
        <v>0</v>
      </c>
      <c r="C5360" s="13" t="s">
        <v>652</v>
      </c>
      <c r="D5360" s="13" t="str">
        <f t="shared" si="82"/>
        <v>Error?</v>
      </c>
    </row>
    <row r="5361" spans="1:4" x14ac:dyDescent="0.2">
      <c r="A5361" s="54">
        <v>5300</v>
      </c>
      <c r="B5361" s="1221" t="str">
        <f>'Revenues 9-14'!D117</f>
        <v xml:space="preserve"> </v>
      </c>
      <c r="D5361" s="13" t="e">
        <f t="shared" si="82"/>
        <v>#VALUE!</v>
      </c>
    </row>
    <row r="5362" spans="1:4" x14ac:dyDescent="0.2">
      <c r="A5362" s="54">
        <v>5301</v>
      </c>
      <c r="B5362" s="1221" t="str">
        <f>'Revenues 9-14'!D119</f>
        <v xml:space="preserve"> </v>
      </c>
      <c r="D5362" s="13" t="e">
        <f t="shared" si="82"/>
        <v>#VALUE!</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t="str">
        <f>'Revenues 9-14'!D126</f>
        <v xml:space="preserve"> </v>
      </c>
      <c r="D5368" s="13" t="e">
        <f t="shared" si="82"/>
        <v>#VALUE!</v>
      </c>
    </row>
    <row r="5369" spans="1:4" x14ac:dyDescent="0.2">
      <c r="A5369" s="54">
        <v>5308</v>
      </c>
      <c r="B5369" s="1221">
        <f>'Revenues 9-14'!D131</f>
        <v>0</v>
      </c>
      <c r="C5369" s="13" t="s">
        <v>652</v>
      </c>
      <c r="D5369" s="13" t="str">
        <f t="shared" si="82"/>
        <v>Error?</v>
      </c>
    </row>
    <row r="5370" spans="1:4" x14ac:dyDescent="0.2">
      <c r="A5370" s="54">
        <v>5309</v>
      </c>
      <c r="B5370" s="1221" t="str">
        <f>'Revenues 9-14'!D133</f>
        <v xml:space="preserve"> </v>
      </c>
      <c r="D5370" s="13" t="e">
        <f t="shared" si="82"/>
        <v>#VALUE!</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t="str">
        <f>'Revenues 9-14'!D134</f>
        <v xml:space="preserve"> </v>
      </c>
      <c r="D5374" s="13" t="e">
        <f t="shared" si="82"/>
        <v>#VALUE!</v>
      </c>
    </row>
    <row r="5375" spans="1:4" x14ac:dyDescent="0.2">
      <c r="A5375" s="54">
        <v>5314</v>
      </c>
      <c r="B5375" s="1221" t="str">
        <f>'Revenues 9-14'!D135</f>
        <v xml:space="preserve"> </v>
      </c>
      <c r="D5375" s="13" t="e">
        <f t="shared" ref="D5375:D5438" si="83">IF(ISBLANK(B5375),"OK",IF(A5375-B5375=0,"OK","Error?"))</f>
        <v>#VALUE!</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t="str">
        <f>'Revenues 9-14'!D147</f>
        <v xml:space="preserve"> </v>
      </c>
      <c r="D5384" s="13" t="e">
        <f t="shared" si="83"/>
        <v>#VALUE!</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t="str">
        <f>'Revenues 9-14'!D148</f>
        <v xml:space="preserve"> </v>
      </c>
      <c r="D5387" s="13" t="e">
        <f t="shared" si="83"/>
        <v>#VALUE!</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t="str">
        <f>'Revenues 9-14'!D151</f>
        <v xml:space="preserve"> </v>
      </c>
      <c r="D5391" s="13" t="e">
        <f t="shared" si="83"/>
        <v>#VALUE!</v>
      </c>
    </row>
    <row r="5392" spans="1:4" x14ac:dyDescent="0.2">
      <c r="A5392" s="82">
        <v>5331</v>
      </c>
      <c r="D5392" s="13" t="str">
        <f t="shared" si="83"/>
        <v>OK</v>
      </c>
    </row>
    <row r="5393" spans="1:4" x14ac:dyDescent="0.2">
      <c r="A5393" s="54">
        <v>5332</v>
      </c>
      <c r="B5393" s="1221" t="str">
        <f>'Revenues 9-14'!D152</f>
        <v xml:space="preserve"> </v>
      </c>
      <c r="D5393" s="13" t="e">
        <f t="shared" si="83"/>
        <v>#VALUE!</v>
      </c>
    </row>
    <row r="5394" spans="1:4" x14ac:dyDescent="0.2">
      <c r="A5394" s="54">
        <v>5333</v>
      </c>
      <c r="B5394" s="1221">
        <f>'Revenues 9-14'!D154</f>
        <v>0</v>
      </c>
      <c r="C5394" s="13" t="s">
        <v>652</v>
      </c>
      <c r="D5394" s="13" t="str">
        <f t="shared" si="83"/>
        <v>Error?</v>
      </c>
    </row>
    <row r="5395" spans="1:4" x14ac:dyDescent="0.2">
      <c r="A5395" s="54">
        <v>5334</v>
      </c>
      <c r="B5395" s="1221" t="str">
        <f>'Revenues 9-14'!D156</f>
        <v xml:space="preserve"> </v>
      </c>
      <c r="D5395" s="13" t="e">
        <f t="shared" si="83"/>
        <v>#VALUE!</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t="str">
        <f>'Revenues 9-14'!D158</f>
        <v xml:space="preserve"> </v>
      </c>
      <c r="D5401" s="13" t="e">
        <f t="shared" si="83"/>
        <v>#VALUE!</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t="str">
        <f>'Revenues 9-14'!D176</f>
        <v xml:space="preserve"> </v>
      </c>
      <c r="D5422" s="13" t="e">
        <f t="shared" si="83"/>
        <v>#VALUE!</v>
      </c>
    </row>
    <row r="5423" spans="1:4" x14ac:dyDescent="0.2">
      <c r="A5423" s="54">
        <v>5362</v>
      </c>
      <c r="B5423" s="1221">
        <f>'Revenues 9-14'!D178</f>
        <v>0</v>
      </c>
      <c r="C5423" s="13" t="s">
        <v>652</v>
      </c>
      <c r="D5423" s="13" t="str">
        <f t="shared" si="83"/>
        <v>Error?</v>
      </c>
    </row>
    <row r="5424" spans="1:4" x14ac:dyDescent="0.2">
      <c r="A5424" s="54">
        <v>5363</v>
      </c>
      <c r="B5424" s="1221" t="str">
        <f>'Revenues 9-14'!D181</f>
        <v xml:space="preserve"> </v>
      </c>
      <c r="D5424" s="13" t="e">
        <f t="shared" si="83"/>
        <v>#VALUE!</v>
      </c>
    </row>
    <row r="5425" spans="1:4" x14ac:dyDescent="0.2">
      <c r="A5425" s="54">
        <v>5364</v>
      </c>
      <c r="B5425" s="1221">
        <f>'Revenues 9-14'!D184</f>
        <v>0</v>
      </c>
      <c r="C5425" s="13" t="s">
        <v>652</v>
      </c>
      <c r="D5425" s="13" t="str">
        <f t="shared" si="83"/>
        <v>Error?</v>
      </c>
    </row>
    <row r="5426" spans="1:4" x14ac:dyDescent="0.2">
      <c r="A5426" s="54">
        <v>5365</v>
      </c>
      <c r="B5426" s="1221" t="str">
        <f>'Revenues 9-14'!D187</f>
        <v xml:space="preserve"> </v>
      </c>
      <c r="D5426" s="13" t="e">
        <f t="shared" si="83"/>
        <v>#VALUE!</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t="str">
        <f>'Revenues 9-14'!D203</f>
        <v xml:space="preserve"> </v>
      </c>
      <c r="D5431" s="13" t="e">
        <f t="shared" si="83"/>
        <v>#VALUE!</v>
      </c>
    </row>
    <row r="5432" spans="1:4" x14ac:dyDescent="0.2">
      <c r="A5432" s="54">
        <v>5371</v>
      </c>
      <c r="B5432" s="1221" t="str">
        <f>'Revenues 9-14'!D204</f>
        <v xml:space="preserve"> </v>
      </c>
      <c r="D5432" s="13" t="e">
        <f t="shared" si="83"/>
        <v>#VALUE!</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t="str">
        <f>'Revenues 9-14'!D207</f>
        <v xml:space="preserve"> </v>
      </c>
      <c r="D5438" s="13" t="e">
        <f t="shared" si="83"/>
        <v>#VALUE!</v>
      </c>
    </row>
    <row r="5439" spans="1:4" x14ac:dyDescent="0.2">
      <c r="A5439" s="54">
        <v>5378</v>
      </c>
      <c r="B5439" s="1221" t="str">
        <f>'Revenues 9-14'!D209</f>
        <v xml:space="preserve"> </v>
      </c>
      <c r="D5439" s="13" t="e">
        <f t="shared" ref="D5439:D5502" si="84">IF(ISBLANK(B5439),"OK",IF(A5439-B5439=0,"OK","Error?"))</f>
        <v>#VALUE!</v>
      </c>
    </row>
    <row r="5440" spans="1:4" x14ac:dyDescent="0.2">
      <c r="A5440" s="54">
        <v>5379</v>
      </c>
      <c r="B5440" s="1221" t="str">
        <f>'Revenues 9-14'!D213</f>
        <v xml:space="preserve"> </v>
      </c>
      <c r="D5440" s="13" t="e">
        <f t="shared" si="84"/>
        <v>#VALUE!</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t="str">
        <f>'Revenues 9-14'!D226</f>
        <v xml:space="preserve"> </v>
      </c>
      <c r="D5485" s="13" t="e">
        <f t="shared" si="84"/>
        <v>#VALUE!</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t="str">
        <f>'Revenues 9-14'!D229</f>
        <v xml:space="preserve"> </v>
      </c>
      <c r="D5494" s="13" t="e">
        <f t="shared" si="84"/>
        <v>#VALUE!</v>
      </c>
    </row>
    <row r="5495" spans="1:4" x14ac:dyDescent="0.2">
      <c r="A5495" s="82">
        <v>5434</v>
      </c>
      <c r="D5495" s="13" t="str">
        <f t="shared" si="84"/>
        <v>OK</v>
      </c>
    </row>
    <row r="5496" spans="1:4" x14ac:dyDescent="0.2">
      <c r="A5496" s="54">
        <v>5435</v>
      </c>
      <c r="B5496" s="1221" t="str">
        <f>'Revenues 9-14'!D266</f>
        <v xml:space="preserve"> </v>
      </c>
      <c r="D5496" s="13" t="e">
        <f t="shared" si="84"/>
        <v>#VALUE!</v>
      </c>
    </row>
    <row r="5497" spans="1:4" x14ac:dyDescent="0.2">
      <c r="A5497" s="82">
        <v>5436</v>
      </c>
      <c r="D5497" s="13" t="str">
        <f t="shared" si="84"/>
        <v>OK</v>
      </c>
    </row>
    <row r="5498" spans="1:4" x14ac:dyDescent="0.2">
      <c r="A5498" s="54">
        <v>5437</v>
      </c>
      <c r="B5498" s="1221" t="str">
        <f>'Revenues 9-14'!D267</f>
        <v xml:space="preserve"> </v>
      </c>
      <c r="D5498" s="13" t="e">
        <f t="shared" si="84"/>
        <v>#VALUE!</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0</v>
      </c>
      <c r="C5508" s="13" t="s">
        <v>652</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t="str">
        <f>'Revenues 9-14'!E9</f>
        <v xml:space="preserve"> </v>
      </c>
      <c r="D5511" s="13" t="e">
        <f t="shared" si="85"/>
        <v>#VALUE!</v>
      </c>
    </row>
    <row r="5512" spans="1:4" x14ac:dyDescent="0.2">
      <c r="A5512" s="54">
        <v>5451</v>
      </c>
      <c r="B5512" s="1221" t="str">
        <f>'Revenues 9-14'!E11</f>
        <v xml:space="preserve"> </v>
      </c>
      <c r="D5512" s="13" t="e">
        <f t="shared" si="85"/>
        <v>#VALUE!</v>
      </c>
    </row>
    <row r="5513" spans="1:4" x14ac:dyDescent="0.2">
      <c r="A5513" s="54">
        <v>5452</v>
      </c>
      <c r="B5513" s="1221">
        <f>'Revenues 9-14'!E12</f>
        <v>0</v>
      </c>
      <c r="C5513" s="13" t="s">
        <v>652</v>
      </c>
      <c r="D5513" s="13" t="str">
        <f t="shared" si="85"/>
        <v>Error?</v>
      </c>
    </row>
    <row r="5514" spans="1:4" x14ac:dyDescent="0.2">
      <c r="A5514" s="54">
        <v>5453</v>
      </c>
      <c r="B5514" s="1221" t="str">
        <f>'Revenues 9-14'!E14</f>
        <v xml:space="preserve"> </v>
      </c>
      <c r="D5514" s="13" t="e">
        <f t="shared" si="85"/>
        <v>#VALUE!</v>
      </c>
    </row>
    <row r="5515" spans="1:4" x14ac:dyDescent="0.2">
      <c r="A5515" s="54">
        <v>5454</v>
      </c>
      <c r="B5515" s="1221" t="str">
        <f>'Revenues 9-14'!E15</f>
        <v xml:space="preserve"> </v>
      </c>
      <c r="D5515" s="13" t="e">
        <f t="shared" si="85"/>
        <v>#VALUE!</v>
      </c>
    </row>
    <row r="5516" spans="1:4" x14ac:dyDescent="0.2">
      <c r="A5516" s="54">
        <v>5455</v>
      </c>
      <c r="B5516" s="1221" t="str">
        <f>'Revenues 9-14'!E16</f>
        <v xml:space="preserve"> </v>
      </c>
      <c r="D5516" s="13" t="e">
        <f t="shared" si="85"/>
        <v>#VALUE!</v>
      </c>
    </row>
    <row r="5517" spans="1:4" x14ac:dyDescent="0.2">
      <c r="A5517" s="54">
        <v>5456</v>
      </c>
      <c r="B5517" s="1221" t="str">
        <f>'Revenues 9-14'!E17</f>
        <v xml:space="preserve"> </v>
      </c>
      <c r="D5517" s="13" t="e">
        <f t="shared" si="85"/>
        <v>#VALUE!</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t="str">
        <f>'Revenues 9-14'!E96</f>
        <v xml:space="preserve"> </v>
      </c>
      <c r="D5522" s="13" t="e">
        <f t="shared" si="85"/>
        <v>#VALUE!</v>
      </c>
    </row>
    <row r="5523" spans="1:4" x14ac:dyDescent="0.2">
      <c r="A5523" s="54">
        <v>5462</v>
      </c>
      <c r="B5523" s="1221" t="str">
        <f>'Revenues 9-14'!E99</f>
        <v xml:space="preserve"> </v>
      </c>
      <c r="D5523" s="13" t="e">
        <f t="shared" si="85"/>
        <v>#VALUE!</v>
      </c>
    </row>
    <row r="5524" spans="1:4" x14ac:dyDescent="0.2">
      <c r="A5524" s="54">
        <v>5463</v>
      </c>
      <c r="B5524" s="1221" t="str">
        <f>'Revenues 9-14'!E104</f>
        <v xml:space="preserve"> </v>
      </c>
      <c r="D5524" s="13" t="e">
        <f t="shared" si="85"/>
        <v>#VALUE!</v>
      </c>
    </row>
    <row r="5525" spans="1:4" x14ac:dyDescent="0.2">
      <c r="A5525" s="54">
        <v>5464</v>
      </c>
      <c r="B5525" s="1221" t="str">
        <f>'Revenues 9-14'!E107</f>
        <v xml:space="preserve"> </v>
      </c>
      <c r="D5525" s="13" t="e">
        <f t="shared" si="85"/>
        <v>#VALUE!</v>
      </c>
    </row>
    <row r="5526" spans="1:4" x14ac:dyDescent="0.2">
      <c r="A5526" s="54">
        <v>5465</v>
      </c>
      <c r="B5526" s="1221">
        <f>'Revenues 9-14'!E108</f>
        <v>0</v>
      </c>
      <c r="C5526" s="13" t="s">
        <v>652</v>
      </c>
      <c r="D5526" s="13" t="str">
        <f t="shared" si="85"/>
        <v>Error?</v>
      </c>
    </row>
    <row r="5527" spans="1:4" x14ac:dyDescent="0.2">
      <c r="A5527" s="54">
        <v>5466</v>
      </c>
      <c r="B5527" s="1221">
        <f>'Revenues 9-14'!E109</f>
        <v>0</v>
      </c>
      <c r="C5527" s="13" t="s">
        <v>652</v>
      </c>
      <c r="D5527" s="13" t="str">
        <f t="shared" si="85"/>
        <v>Error?</v>
      </c>
    </row>
    <row r="5528" spans="1:4" x14ac:dyDescent="0.2">
      <c r="A5528" s="54">
        <v>5467</v>
      </c>
      <c r="B5528" s="1221" t="str">
        <f>'Revenues 9-14'!E117</f>
        <v xml:space="preserve"> </v>
      </c>
      <c r="D5528" s="13" t="e">
        <f t="shared" si="85"/>
        <v>#VALUE!</v>
      </c>
    </row>
    <row r="5529" spans="1:4" x14ac:dyDescent="0.2">
      <c r="A5529" s="54">
        <v>5468</v>
      </c>
      <c r="B5529" s="1221" t="str">
        <f>'Revenues 9-14'!E119</f>
        <v xml:space="preserve"> </v>
      </c>
      <c r="D5529" s="13" t="e">
        <f t="shared" si="85"/>
        <v>#VALUE!</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652</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t="str">
        <f>'Revenues 9-14'!F7</f>
        <v xml:space="preserve"> </v>
      </c>
      <c r="D5555" s="13" t="e">
        <f t="shared" si="85"/>
        <v>#VALUE!</v>
      </c>
    </row>
    <row r="5556" spans="1:4" x14ac:dyDescent="0.2">
      <c r="A5556" s="54">
        <v>5495</v>
      </c>
      <c r="B5556" s="1221" t="str">
        <f>'Revenues 9-14'!F11</f>
        <v xml:space="preserve"> </v>
      </c>
      <c r="D5556" s="13" t="e">
        <f t="shared" si="85"/>
        <v>#VALUE!</v>
      </c>
    </row>
    <row r="5557" spans="1:4" x14ac:dyDescent="0.2">
      <c r="A5557" s="54">
        <v>5496</v>
      </c>
      <c r="B5557" s="1221">
        <f>'Revenues 9-14'!F12</f>
        <v>0</v>
      </c>
      <c r="C5557" s="13" t="s">
        <v>652</v>
      </c>
      <c r="D5557" s="13" t="str">
        <f t="shared" si="85"/>
        <v>Error?</v>
      </c>
    </row>
    <row r="5558" spans="1:4" x14ac:dyDescent="0.2">
      <c r="A5558" s="54">
        <v>5497</v>
      </c>
      <c r="B5558" s="1221" t="str">
        <f>'Revenues 9-14'!F14</f>
        <v xml:space="preserve"> </v>
      </c>
      <c r="D5558" s="13" t="e">
        <f t="shared" si="85"/>
        <v>#VALUE!</v>
      </c>
    </row>
    <row r="5559" spans="1:4" x14ac:dyDescent="0.2">
      <c r="A5559" s="54">
        <v>5498</v>
      </c>
      <c r="B5559" s="1221" t="str">
        <f>'Revenues 9-14'!F15</f>
        <v xml:space="preserve"> </v>
      </c>
      <c r="D5559" s="13" t="e">
        <f t="shared" si="85"/>
        <v>#VALUE!</v>
      </c>
    </row>
    <row r="5560" spans="1:4" x14ac:dyDescent="0.2">
      <c r="A5560" s="54">
        <v>5499</v>
      </c>
      <c r="B5560" s="1221" t="str">
        <f>'Revenues 9-14'!F16</f>
        <v xml:space="preserve"> </v>
      </c>
      <c r="D5560" s="13" t="e">
        <f t="shared" si="85"/>
        <v>#VALUE!</v>
      </c>
    </row>
    <row r="5561" spans="1:4" x14ac:dyDescent="0.2">
      <c r="A5561" s="54">
        <v>5500</v>
      </c>
      <c r="B5561" s="1221" t="str">
        <f>'Revenues 9-14'!F17</f>
        <v xml:space="preserve"> </v>
      </c>
      <c r="D5561" s="13" t="e">
        <f t="shared" si="85"/>
        <v>#VALUE!</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t="str">
        <f>'Revenues 9-14'!F43</f>
        <v xml:space="preserve"> </v>
      </c>
      <c r="D5564" s="13" t="e">
        <f t="shared" si="85"/>
        <v>#VALUE!</v>
      </c>
    </row>
    <row r="5565" spans="1:4" x14ac:dyDescent="0.2">
      <c r="A5565" s="54">
        <v>5504</v>
      </c>
      <c r="B5565" s="1221" t="str">
        <f>'Revenues 9-14'!F44</f>
        <v xml:space="preserve"> </v>
      </c>
      <c r="D5565" s="13" t="e">
        <f t="shared" si="85"/>
        <v>#VALUE!</v>
      </c>
    </row>
    <row r="5566" spans="1:4" x14ac:dyDescent="0.2">
      <c r="A5566" s="54">
        <v>5505</v>
      </c>
      <c r="B5566" s="1221" t="str">
        <f>'Revenues 9-14'!F45</f>
        <v xml:space="preserve"> </v>
      </c>
      <c r="D5566" s="13" t="e">
        <f t="shared" si="85"/>
        <v>#VALUE!</v>
      </c>
    </row>
    <row r="5567" spans="1:4" x14ac:dyDescent="0.2">
      <c r="A5567" s="54">
        <v>5506</v>
      </c>
      <c r="B5567" s="1221" t="str">
        <f>'Revenues 9-14'!F47</f>
        <v xml:space="preserve"> </v>
      </c>
      <c r="D5567" s="13" t="e">
        <f t="shared" ref="D5567:D5630" si="86">IF(ISBLANK(B5567),"OK",IF(A5567-B5567=0,"OK","Error?"))</f>
        <v>#VALUE!</v>
      </c>
    </row>
    <row r="5568" spans="1:4" x14ac:dyDescent="0.2">
      <c r="A5568" s="54">
        <v>5507</v>
      </c>
      <c r="B5568" s="1221" t="str">
        <f>'Revenues 9-14'!F48</f>
        <v xml:space="preserve"> </v>
      </c>
      <c r="D5568" s="13" t="e">
        <f t="shared" si="86"/>
        <v>#VALUE!</v>
      </c>
    </row>
    <row r="5569" spans="1:4" x14ac:dyDescent="0.2">
      <c r="A5569" s="54">
        <v>5508</v>
      </c>
      <c r="B5569" s="1221" t="str">
        <f>'Revenues 9-14'!F49</f>
        <v xml:space="preserve"> </v>
      </c>
      <c r="D5569" s="13" t="e">
        <f t="shared" si="86"/>
        <v>#VALUE!</v>
      </c>
    </row>
    <row r="5570" spans="1:4" x14ac:dyDescent="0.2">
      <c r="A5570" s="54">
        <v>5509</v>
      </c>
      <c r="B5570" s="1221" t="str">
        <f>'Revenues 9-14'!F51</f>
        <v xml:space="preserve"> </v>
      </c>
      <c r="D5570" s="13" t="e">
        <f t="shared" si="86"/>
        <v>#VALUE!</v>
      </c>
    </row>
    <row r="5571" spans="1:4" x14ac:dyDescent="0.2">
      <c r="A5571" s="54">
        <v>5510</v>
      </c>
      <c r="B5571" s="1221" t="str">
        <f>'Revenues 9-14'!F52</f>
        <v xml:space="preserve"> </v>
      </c>
      <c r="D5571" s="13" t="e">
        <f t="shared" si="86"/>
        <v>#VALUE!</v>
      </c>
    </row>
    <row r="5572" spans="1:4" x14ac:dyDescent="0.2">
      <c r="A5572" s="54">
        <v>5511</v>
      </c>
      <c r="B5572" s="1221" t="str">
        <f>'Revenues 9-14'!F53</f>
        <v xml:space="preserve"> </v>
      </c>
      <c r="D5572" s="13" t="e">
        <f t="shared" si="86"/>
        <v>#VALUE!</v>
      </c>
    </row>
    <row r="5573" spans="1:4" x14ac:dyDescent="0.2">
      <c r="A5573" s="54">
        <v>5512</v>
      </c>
      <c r="B5573" s="1221" t="str">
        <f>'Revenues 9-14'!F55</f>
        <v xml:space="preserve"> </v>
      </c>
      <c r="D5573" s="13" t="e">
        <f t="shared" si="86"/>
        <v>#VALUE!</v>
      </c>
    </row>
    <row r="5574" spans="1:4" x14ac:dyDescent="0.2">
      <c r="A5574" s="54">
        <v>5513</v>
      </c>
      <c r="B5574" s="1221" t="str">
        <f>'Revenues 9-14'!F56</f>
        <v xml:space="preserve"> </v>
      </c>
      <c r="D5574" s="13" t="e">
        <f t="shared" si="86"/>
        <v>#VALUE!</v>
      </c>
    </row>
    <row r="5575" spans="1:4" x14ac:dyDescent="0.2">
      <c r="A5575" s="54">
        <v>5514</v>
      </c>
      <c r="B5575" s="1221" t="str">
        <f>'Revenues 9-14'!F57</f>
        <v xml:space="preserve"> </v>
      </c>
      <c r="D5575" s="13" t="e">
        <f t="shared" si="86"/>
        <v>#VALUE!</v>
      </c>
    </row>
    <row r="5576" spans="1:4" x14ac:dyDescent="0.2">
      <c r="A5576" s="54">
        <v>5515</v>
      </c>
      <c r="B5576" s="1221" t="str">
        <f>'Revenues 9-14'!F59</f>
        <v xml:space="preserve"> </v>
      </c>
      <c r="D5576" s="13" t="e">
        <f t="shared" si="86"/>
        <v>#VALUE!</v>
      </c>
    </row>
    <row r="5577" spans="1:4" x14ac:dyDescent="0.2">
      <c r="A5577" s="54">
        <v>5516</v>
      </c>
      <c r="B5577" s="1221" t="str">
        <f>'Revenues 9-14'!F60</f>
        <v xml:space="preserve"> </v>
      </c>
      <c r="D5577" s="13" t="e">
        <f t="shared" si="86"/>
        <v>#VALUE!</v>
      </c>
    </row>
    <row r="5578" spans="1:4" x14ac:dyDescent="0.2">
      <c r="A5578" s="54">
        <v>5517</v>
      </c>
      <c r="B5578" s="1221" t="str">
        <f>'Revenues 9-14'!F61</f>
        <v xml:space="preserve"> </v>
      </c>
      <c r="D5578" s="13" t="e">
        <f t="shared" si="86"/>
        <v>#VALUE!</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t="str">
        <f>'Revenues 9-14'!F96</f>
        <v xml:space="preserve"> </v>
      </c>
      <c r="D5583" s="13" t="e">
        <f t="shared" si="86"/>
        <v>#VALUE!</v>
      </c>
    </row>
    <row r="5584" spans="1:4" x14ac:dyDescent="0.2">
      <c r="A5584" s="54">
        <v>5523</v>
      </c>
      <c r="B5584" s="1221" t="str">
        <f>'Revenues 9-14'!F98</f>
        <v xml:space="preserve"> </v>
      </c>
      <c r="D5584" s="13" t="e">
        <f t="shared" si="86"/>
        <v>#VALUE!</v>
      </c>
    </row>
    <row r="5585" spans="1:4" x14ac:dyDescent="0.2">
      <c r="A5585" s="54">
        <v>5524</v>
      </c>
      <c r="B5585" s="1221" t="str">
        <f>'Revenues 9-14'!F99</f>
        <v xml:space="preserve"> </v>
      </c>
      <c r="D5585" s="13" t="e">
        <f t="shared" si="86"/>
        <v>#VALUE!</v>
      </c>
    </row>
    <row r="5586" spans="1:4" x14ac:dyDescent="0.2">
      <c r="A5586" s="54">
        <v>5525</v>
      </c>
      <c r="B5586" s="1221" t="str">
        <f>'Revenues 9-14'!F107</f>
        <v xml:space="preserve"> </v>
      </c>
      <c r="D5586" s="13" t="e">
        <f t="shared" si="86"/>
        <v>#VALUE!</v>
      </c>
    </row>
    <row r="5587" spans="1:4" x14ac:dyDescent="0.2">
      <c r="A5587" s="54">
        <v>5526</v>
      </c>
      <c r="B5587" s="1221">
        <f>'Revenues 9-14'!F108</f>
        <v>0</v>
      </c>
      <c r="C5587" s="13" t="s">
        <v>652</v>
      </c>
      <c r="D5587" s="13" t="str">
        <f t="shared" si="86"/>
        <v>Error?</v>
      </c>
    </row>
    <row r="5588" spans="1:4" x14ac:dyDescent="0.2">
      <c r="A5588" s="54">
        <v>5527</v>
      </c>
      <c r="B5588" s="1221">
        <f>'Revenues 9-14'!F109</f>
        <v>0</v>
      </c>
      <c r="C5588" s="13" t="s">
        <v>652</v>
      </c>
      <c r="D5588" s="13" t="str">
        <f t="shared" si="86"/>
        <v>Error?</v>
      </c>
    </row>
    <row r="5589" spans="1:4" x14ac:dyDescent="0.2">
      <c r="A5589" s="54">
        <v>5528</v>
      </c>
      <c r="B5589" s="1221" t="str">
        <f>'Revenues 9-14'!F111</f>
        <v xml:space="preserve"> </v>
      </c>
      <c r="D5589" s="13" t="e">
        <f t="shared" si="86"/>
        <v>#VALUE!</v>
      </c>
    </row>
    <row r="5590" spans="1:4" x14ac:dyDescent="0.2">
      <c r="A5590" s="54">
        <v>5529</v>
      </c>
      <c r="B5590" s="1221" t="str">
        <f>'Revenues 9-14'!F112</f>
        <v xml:space="preserve"> </v>
      </c>
      <c r="D5590" s="13" t="e">
        <f t="shared" si="86"/>
        <v>#VALUE!</v>
      </c>
    </row>
    <row r="5591" spans="1:4" x14ac:dyDescent="0.2">
      <c r="A5591" s="54">
        <v>5530</v>
      </c>
      <c r="B5591" s="1221" t="str">
        <f>'Revenues 9-14'!F113</f>
        <v xml:space="preserve"> </v>
      </c>
      <c r="D5591" s="13" t="e">
        <f t="shared" si="86"/>
        <v>#VALUE!</v>
      </c>
    </row>
    <row r="5592" spans="1:4" x14ac:dyDescent="0.2">
      <c r="A5592" s="54">
        <v>5531</v>
      </c>
      <c r="B5592" s="1221">
        <f>'Revenues 9-14'!F114</f>
        <v>0</v>
      </c>
      <c r="C5592" s="13" t="s">
        <v>652</v>
      </c>
      <c r="D5592" s="13" t="str">
        <f t="shared" si="86"/>
        <v>Error?</v>
      </c>
    </row>
    <row r="5593" spans="1:4" x14ac:dyDescent="0.2">
      <c r="A5593" s="54">
        <v>5532</v>
      </c>
      <c r="B5593" s="1221" t="str">
        <f>'Revenues 9-14'!F117</f>
        <v xml:space="preserve"> </v>
      </c>
      <c r="D5593" s="13" t="e">
        <f t="shared" si="86"/>
        <v>#VALUE!</v>
      </c>
    </row>
    <row r="5594" spans="1:4" x14ac:dyDescent="0.2">
      <c r="A5594" s="54">
        <v>5533</v>
      </c>
      <c r="B5594" s="1221" t="str">
        <f>'Revenues 9-14'!F119</f>
        <v xml:space="preserve"> </v>
      </c>
      <c r="D5594" s="13" t="e">
        <f t="shared" si="86"/>
        <v>#VALUE!</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t="str">
        <f>'Revenues 9-14'!F124</f>
        <v xml:space="preserve"> </v>
      </c>
      <c r="D5600" s="13" t="e">
        <f t="shared" si="86"/>
        <v>#VALUE!</v>
      </c>
    </row>
    <row r="5601" spans="1:4" x14ac:dyDescent="0.2">
      <c r="A5601" s="54">
        <v>5540</v>
      </c>
      <c r="B5601" s="1221" t="str">
        <f>'Revenues 9-14'!F125</f>
        <v xml:space="preserve"> </v>
      </c>
      <c r="D5601" s="13" t="e">
        <f t="shared" si="86"/>
        <v>#VALUE!</v>
      </c>
    </row>
    <row r="5602" spans="1:4" x14ac:dyDescent="0.2">
      <c r="A5602" s="54">
        <v>5541</v>
      </c>
      <c r="B5602" s="1221" t="str">
        <f>'Revenues 9-14'!F126</f>
        <v xml:space="preserve"> </v>
      </c>
      <c r="D5602" s="13" t="e">
        <f t="shared" si="86"/>
        <v>#VALUE!</v>
      </c>
    </row>
    <row r="5603" spans="1:4" x14ac:dyDescent="0.2">
      <c r="A5603" s="82">
        <v>5542</v>
      </c>
      <c r="D5603" s="13" t="str">
        <f t="shared" si="86"/>
        <v>OK</v>
      </c>
    </row>
    <row r="5604" spans="1:4" x14ac:dyDescent="0.2">
      <c r="A5604" s="54">
        <v>5543</v>
      </c>
      <c r="B5604" s="1221" t="str">
        <f>'Revenues 9-14'!F127</f>
        <v xml:space="preserve"> </v>
      </c>
      <c r="D5604" s="13" t="e">
        <f t="shared" si="86"/>
        <v>#VALUE!</v>
      </c>
    </row>
    <row r="5605" spans="1:4" x14ac:dyDescent="0.2">
      <c r="A5605" s="82">
        <v>5544</v>
      </c>
      <c r="D5605" s="13" t="str">
        <f t="shared" si="86"/>
        <v>OK</v>
      </c>
    </row>
    <row r="5606" spans="1:4" x14ac:dyDescent="0.2">
      <c r="A5606" s="54">
        <v>5545</v>
      </c>
      <c r="B5606" s="1221" t="str">
        <f>'Revenues 9-14'!F128</f>
        <v xml:space="preserve"> </v>
      </c>
      <c r="D5606" s="13" t="e">
        <f t="shared" si="86"/>
        <v>#VALUE!</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t="str">
        <f>'Revenues 9-14'!F129</f>
        <v xml:space="preserve"> </v>
      </c>
      <c r="D5609" s="13" t="e">
        <f t="shared" si="86"/>
        <v>#VALUE!</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652</v>
      </c>
      <c r="D5618" s="13" t="str">
        <f t="shared" si="86"/>
        <v>Error?</v>
      </c>
    </row>
    <row r="5619" spans="1:4" x14ac:dyDescent="0.2">
      <c r="A5619" s="54">
        <v>5558</v>
      </c>
      <c r="B5619" s="1221" t="str">
        <f>'Revenues 9-14'!F156</f>
        <v xml:space="preserve"> </v>
      </c>
      <c r="D5619" s="13" t="e">
        <f t="shared" si="86"/>
        <v>#VALUE!</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t="str">
        <f>'Revenues 9-14'!F157</f>
        <v xml:space="preserve"> </v>
      </c>
      <c r="D5625" s="13" t="e">
        <f t="shared" si="86"/>
        <v>#VALUE!</v>
      </c>
    </row>
    <row r="5626" spans="1:4" x14ac:dyDescent="0.2">
      <c r="A5626" s="82">
        <v>5565</v>
      </c>
      <c r="D5626" s="13" t="str">
        <f t="shared" si="86"/>
        <v>OK</v>
      </c>
    </row>
    <row r="5627" spans="1:4" x14ac:dyDescent="0.2">
      <c r="A5627" s="54">
        <v>5566</v>
      </c>
      <c r="B5627" s="1221" t="str">
        <f>'Revenues 9-14'!F158</f>
        <v xml:space="preserve"> </v>
      </c>
      <c r="D5627" s="13" t="e">
        <f t="shared" si="86"/>
        <v>#VALUE!</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t="str">
        <f>'Revenues 9-14'!F159</f>
        <v xml:space="preserve"> </v>
      </c>
      <c r="D5630" s="13" t="e">
        <f t="shared" si="86"/>
        <v>#VALUE!</v>
      </c>
    </row>
    <row r="5631" spans="1:4" x14ac:dyDescent="0.2">
      <c r="A5631" s="54">
        <v>5570</v>
      </c>
      <c r="B5631" s="1221" t="str">
        <f>'Revenues 9-14'!F160</f>
        <v xml:space="preserve"> </v>
      </c>
      <c r="D5631" s="13" t="e">
        <f t="shared" ref="D5631:D5694" si="87">IF(ISBLANK(B5631),"OK",IF(A5631-B5631=0,"OK","Error?"))</f>
        <v>#VALUE!</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652</v>
      </c>
      <c r="D5653" s="13" t="str">
        <f t="shared" si="87"/>
        <v>Error?</v>
      </c>
    </row>
    <row r="5654" spans="1:4" x14ac:dyDescent="0.2">
      <c r="A5654" s="54">
        <v>5593</v>
      </c>
      <c r="B5654" s="1221" t="str">
        <f>'Revenues 9-14'!F176</f>
        <v xml:space="preserve"> </v>
      </c>
      <c r="D5654" s="13" t="e">
        <f t="shared" si="87"/>
        <v>#VALUE!</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t="str">
        <f>'Revenues 9-14'!F187</f>
        <v xml:space="preserve"> </v>
      </c>
      <c r="D5659" s="13" t="e">
        <f t="shared" si="87"/>
        <v>#VALUE!</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t="str">
        <f>'Revenues 9-14'!F203</f>
        <v xml:space="preserve"> </v>
      </c>
      <c r="D5664" s="13" t="e">
        <f t="shared" si="87"/>
        <v>#VALUE!</v>
      </c>
    </row>
    <row r="5665" spans="1:4" x14ac:dyDescent="0.2">
      <c r="A5665" s="54">
        <v>5604</v>
      </c>
      <c r="B5665" s="1221" t="str">
        <f>'Revenues 9-14'!F204</f>
        <v xml:space="preserve"> </v>
      </c>
      <c r="D5665" s="13" t="e">
        <f t="shared" si="87"/>
        <v>#VALUE!</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t="str">
        <f>'Revenues 9-14'!F207</f>
        <v xml:space="preserve"> </v>
      </c>
      <c r="D5671" s="13" t="e">
        <f t="shared" si="87"/>
        <v>#VALUE!</v>
      </c>
    </row>
    <row r="5672" spans="1:4" x14ac:dyDescent="0.2">
      <c r="A5672" s="54">
        <v>5611</v>
      </c>
      <c r="B5672" s="1221" t="str">
        <f>'Revenues 9-14'!F209</f>
        <v xml:space="preserve"> </v>
      </c>
      <c r="D5672" s="13" t="e">
        <f t="shared" si="87"/>
        <v>#VALUE!</v>
      </c>
    </row>
    <row r="5673" spans="1:4" x14ac:dyDescent="0.2">
      <c r="A5673" s="54">
        <v>5612</v>
      </c>
      <c r="B5673" s="1221" t="str">
        <f>'Revenues 9-14'!F213</f>
        <v xml:space="preserve"> </v>
      </c>
      <c r="D5673" s="13" t="e">
        <f t="shared" si="87"/>
        <v>#VALUE!</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t="str">
        <f>'Revenues 9-14'!F218</f>
        <v xml:space="preserve"> </v>
      </c>
      <c r="D5691" s="13" t="e">
        <f t="shared" si="87"/>
        <v>#VALUE!</v>
      </c>
    </row>
    <row r="5692" spans="1:4" x14ac:dyDescent="0.2">
      <c r="A5692" s="54">
        <v>5631</v>
      </c>
      <c r="B5692" s="1221" t="str">
        <f>'Revenues 9-14'!F219</f>
        <v xml:space="preserve"> </v>
      </c>
      <c r="D5692" s="13" t="e">
        <f t="shared" si="87"/>
        <v>#VALUE!</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t="str">
        <f>'Revenues 9-14'!F220</f>
        <v xml:space="preserve"> </v>
      </c>
      <c r="D5695" s="13" t="e">
        <f t="shared" ref="D5695:D5758" si="88">IF(ISBLANK(B5695),"OK",IF(A5695-B5695=0,"OK","Error?"))</f>
        <v>#VALUE!</v>
      </c>
    </row>
    <row r="5696" spans="1:4" x14ac:dyDescent="0.2">
      <c r="A5696" s="54">
        <v>5635</v>
      </c>
      <c r="B5696" s="1221" t="str">
        <f>'Revenues 9-14'!F221</f>
        <v xml:space="preserve"> </v>
      </c>
      <c r="D5696" s="13" t="e">
        <f t="shared" si="88"/>
        <v>#VALUE!</v>
      </c>
    </row>
    <row r="5697" spans="1:4" x14ac:dyDescent="0.2">
      <c r="A5697" s="54">
        <v>5636</v>
      </c>
      <c r="B5697" s="1221" t="str">
        <f>'Revenues 9-14'!F222</f>
        <v xml:space="preserve"> </v>
      </c>
      <c r="D5697" s="13" t="e">
        <f t="shared" si="88"/>
        <v>#VALUE!</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t="str">
        <f>'Revenues 9-14'!F263</f>
        <v xml:space="preserve"> </v>
      </c>
      <c r="D5705" s="13" t="e">
        <f t="shared" si="88"/>
        <v>#VALUE!</v>
      </c>
    </row>
    <row r="5706" spans="1:4" x14ac:dyDescent="0.2">
      <c r="A5706" s="54">
        <v>5645</v>
      </c>
      <c r="B5706" s="1221" t="str">
        <f>'Revenues 9-14'!F265</f>
        <v xml:space="preserve"> </v>
      </c>
      <c r="D5706" s="13" t="e">
        <f t="shared" si="88"/>
        <v>#VALUE!</v>
      </c>
    </row>
    <row r="5707" spans="1:4" x14ac:dyDescent="0.2">
      <c r="A5707" s="82">
        <v>5646</v>
      </c>
      <c r="D5707" s="13" t="str">
        <f t="shared" si="88"/>
        <v>OK</v>
      </c>
    </row>
    <row r="5708" spans="1:4" x14ac:dyDescent="0.2">
      <c r="A5708" s="54">
        <v>5647</v>
      </c>
      <c r="B5708" s="1221" t="str">
        <f>'Revenues 9-14'!F266</f>
        <v xml:space="preserve"> </v>
      </c>
      <c r="D5708" s="13" t="e">
        <f t="shared" si="88"/>
        <v>#VALUE!</v>
      </c>
    </row>
    <row r="5709" spans="1:4" x14ac:dyDescent="0.2">
      <c r="A5709" s="82">
        <v>5648</v>
      </c>
      <c r="D5709" s="13" t="str">
        <f t="shared" si="88"/>
        <v>OK</v>
      </c>
    </row>
    <row r="5710" spans="1:4" x14ac:dyDescent="0.2">
      <c r="A5710" s="54">
        <v>5649</v>
      </c>
      <c r="B5710" s="1221" t="str">
        <f>'Revenues 9-14'!F267</f>
        <v xml:space="preserve"> </v>
      </c>
      <c r="D5710" s="13" t="e">
        <f t="shared" si="88"/>
        <v>#VALUE!</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0</v>
      </c>
      <c r="C5720" s="13" t="s">
        <v>652</v>
      </c>
      <c r="D5720" s="13" t="str">
        <f t="shared" si="88"/>
        <v>Error?</v>
      </c>
    </row>
    <row r="5721" spans="1:4" x14ac:dyDescent="0.2">
      <c r="A5721" s="54">
        <v>5660</v>
      </c>
      <c r="B5721" s="1221">
        <f>'Revenues 9-14'!G5</f>
        <v>0</v>
      </c>
      <c r="D5721" s="13" t="str">
        <f t="shared" si="88"/>
        <v>Error?</v>
      </c>
    </row>
    <row r="5722" spans="1:4" x14ac:dyDescent="0.2">
      <c r="A5722" s="54">
        <v>5661</v>
      </c>
      <c r="B5722" s="1221" t="str">
        <f>'Revenues 9-14'!G7</f>
        <v xml:space="preserve"> </v>
      </c>
      <c r="D5722" s="13" t="e">
        <f t="shared" si="88"/>
        <v>#VALUE!</v>
      </c>
    </row>
    <row r="5723" spans="1:4" x14ac:dyDescent="0.2">
      <c r="A5723" s="54">
        <v>5662</v>
      </c>
      <c r="B5723" s="1221">
        <f>'Revenues 9-14'!G8</f>
        <v>0</v>
      </c>
      <c r="D5723" s="13" t="str">
        <f t="shared" si="88"/>
        <v>Error?</v>
      </c>
    </row>
    <row r="5724" spans="1:4" x14ac:dyDescent="0.2">
      <c r="A5724" s="54">
        <v>5663</v>
      </c>
      <c r="B5724" s="1221" t="str">
        <f>'Revenues 9-14'!G11</f>
        <v xml:space="preserve"> </v>
      </c>
      <c r="D5724" s="13" t="e">
        <f t="shared" si="88"/>
        <v>#VALUE!</v>
      </c>
    </row>
    <row r="5725" spans="1:4" x14ac:dyDescent="0.2">
      <c r="A5725" s="54">
        <v>5664</v>
      </c>
      <c r="B5725" s="1221">
        <f>'Revenues 9-14'!G12</f>
        <v>0</v>
      </c>
      <c r="C5725" s="13" t="s">
        <v>652</v>
      </c>
      <c r="D5725" s="13" t="str">
        <f t="shared" si="88"/>
        <v>Error?</v>
      </c>
    </row>
    <row r="5726" spans="1:4" x14ac:dyDescent="0.2">
      <c r="A5726" s="54">
        <v>5665</v>
      </c>
      <c r="B5726" s="1221" t="str">
        <f>'Revenues 9-14'!G14</f>
        <v xml:space="preserve"> </v>
      </c>
      <c r="D5726" s="13" t="e">
        <f t="shared" si="88"/>
        <v>#VALUE!</v>
      </c>
    </row>
    <row r="5727" spans="1:4" x14ac:dyDescent="0.2">
      <c r="A5727" s="54">
        <v>5666</v>
      </c>
      <c r="B5727" s="1221" t="str">
        <f>'Revenues 9-14'!G15</f>
        <v xml:space="preserve"> </v>
      </c>
      <c r="D5727" s="13" t="e">
        <f t="shared" si="88"/>
        <v>#VALUE!</v>
      </c>
    </row>
    <row r="5728" spans="1:4" x14ac:dyDescent="0.2">
      <c r="A5728" s="54">
        <v>5667</v>
      </c>
      <c r="B5728" s="1221" t="str">
        <f>'Revenues 9-14'!G16</f>
        <v xml:space="preserve"> </v>
      </c>
      <c r="D5728" s="13" t="e">
        <f t="shared" si="88"/>
        <v>#VALUE!</v>
      </c>
    </row>
    <row r="5729" spans="1:4" x14ac:dyDescent="0.2">
      <c r="A5729" s="54">
        <v>5668</v>
      </c>
      <c r="B5729" s="1221" t="str">
        <f>'Revenues 9-14'!G17</f>
        <v xml:space="preserve"> </v>
      </c>
      <c r="D5729" s="13" t="e">
        <f t="shared" si="88"/>
        <v>#VALUE!</v>
      </c>
    </row>
    <row r="5730" spans="1:4" x14ac:dyDescent="0.2">
      <c r="A5730" s="54">
        <v>5669</v>
      </c>
      <c r="B5730" s="1221">
        <f>'Revenues 9-14'!G18</f>
        <v>0</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t="str">
        <f>'Revenues 9-14'!G96</f>
        <v xml:space="preserve"> </v>
      </c>
      <c r="D5734" s="13" t="e">
        <f t="shared" si="88"/>
        <v>#VALUE!</v>
      </c>
    </row>
    <row r="5735" spans="1:4" x14ac:dyDescent="0.2">
      <c r="A5735" s="54">
        <v>5674</v>
      </c>
      <c r="B5735" s="1221" t="str">
        <f>'Revenues 9-14'!G99</f>
        <v xml:space="preserve"> </v>
      </c>
      <c r="D5735" s="13" t="e">
        <f t="shared" si="88"/>
        <v>#VALUE!</v>
      </c>
    </row>
    <row r="5736" spans="1:4" x14ac:dyDescent="0.2">
      <c r="A5736" s="54">
        <v>5675</v>
      </c>
      <c r="B5736" s="1221" t="str">
        <f>'Revenues 9-14'!G107</f>
        <v xml:space="preserve"> </v>
      </c>
      <c r="D5736" s="13" t="e">
        <f t="shared" si="88"/>
        <v>#VALUE!</v>
      </c>
    </row>
    <row r="5737" spans="1:4" x14ac:dyDescent="0.2">
      <c r="A5737" s="54">
        <v>5676</v>
      </c>
      <c r="B5737" s="1221">
        <f>'Revenues 9-14'!G108</f>
        <v>0</v>
      </c>
      <c r="C5737" s="13" t="s">
        <v>652</v>
      </c>
      <c r="D5737" s="13" t="str">
        <f t="shared" si="88"/>
        <v>Error?</v>
      </c>
    </row>
    <row r="5738" spans="1:4" x14ac:dyDescent="0.2">
      <c r="A5738" s="54">
        <v>5677</v>
      </c>
      <c r="B5738" s="1221" t="str">
        <f>'Revenues 9-14'!G111</f>
        <v xml:space="preserve"> </v>
      </c>
      <c r="D5738" s="13" t="e">
        <f t="shared" si="88"/>
        <v>#VALUE!</v>
      </c>
    </row>
    <row r="5739" spans="1:4" x14ac:dyDescent="0.2">
      <c r="A5739" s="54">
        <v>5678</v>
      </c>
      <c r="B5739" s="1221" t="str">
        <f>'Revenues 9-14'!G112</f>
        <v xml:space="preserve"> </v>
      </c>
      <c r="D5739" s="13" t="e">
        <f t="shared" si="88"/>
        <v>#VALUE!</v>
      </c>
    </row>
    <row r="5740" spans="1:4" x14ac:dyDescent="0.2">
      <c r="A5740" s="54">
        <v>5679</v>
      </c>
      <c r="B5740" s="1221" t="str">
        <f>'Revenues 9-14'!G113</f>
        <v xml:space="preserve"> </v>
      </c>
      <c r="D5740" s="13" t="e">
        <f t="shared" si="88"/>
        <v>#VALUE!</v>
      </c>
    </row>
    <row r="5741" spans="1:4" x14ac:dyDescent="0.2">
      <c r="A5741" s="54">
        <v>5680</v>
      </c>
      <c r="B5741" s="1221">
        <f>'Revenues 9-14'!G114</f>
        <v>0</v>
      </c>
      <c r="C5741" s="13" t="s">
        <v>652</v>
      </c>
      <c r="D5741" s="13" t="str">
        <f t="shared" si="88"/>
        <v>Error?</v>
      </c>
    </row>
    <row r="5742" spans="1:4" x14ac:dyDescent="0.2">
      <c r="A5742" s="54">
        <v>5681</v>
      </c>
      <c r="B5742" s="1221" t="str">
        <f>'Revenues 9-14'!G117</f>
        <v xml:space="preserve"> </v>
      </c>
      <c r="D5742" s="13" t="e">
        <f t="shared" si="88"/>
        <v>#VALUE!</v>
      </c>
    </row>
    <row r="5743" spans="1:4" x14ac:dyDescent="0.2">
      <c r="A5743" s="54">
        <v>5682</v>
      </c>
      <c r="B5743" s="1221" t="str">
        <f>'Revenues 9-14'!G119</f>
        <v xml:space="preserve"> </v>
      </c>
      <c r="D5743" s="13" t="e">
        <f t="shared" si="88"/>
        <v>#VALUE!</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t="str">
        <f>'Revenues 9-14'!G133</f>
        <v xml:space="preserve"> </v>
      </c>
      <c r="D5749" s="13" t="e">
        <f t="shared" si="88"/>
        <v>#VALUE!</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t="str">
        <f>'Revenues 9-14'!G142</f>
        <v xml:space="preserve"> </v>
      </c>
      <c r="D5754" s="13" t="e">
        <f t="shared" si="88"/>
        <v>#VALUE!</v>
      </c>
    </row>
    <row r="5755" spans="1:4" x14ac:dyDescent="0.2">
      <c r="A5755" s="54">
        <v>5694</v>
      </c>
      <c r="B5755" s="1221" t="str">
        <f>'Revenues 9-14'!G143</f>
        <v xml:space="preserve"> </v>
      </c>
      <c r="D5755" s="13" t="e">
        <f t="shared" si="88"/>
        <v>#VALUE!</v>
      </c>
    </row>
    <row r="5756" spans="1:4" x14ac:dyDescent="0.2">
      <c r="A5756" s="54">
        <v>5695</v>
      </c>
      <c r="B5756" s="1221">
        <f>'Revenues 9-14'!G144</f>
        <v>0</v>
      </c>
      <c r="C5756" s="13" t="s">
        <v>652</v>
      </c>
      <c r="D5756" s="13" t="str">
        <f t="shared" si="88"/>
        <v>Error?</v>
      </c>
    </row>
    <row r="5757" spans="1:4" x14ac:dyDescent="0.2">
      <c r="A5757" s="54">
        <v>5696</v>
      </c>
      <c r="B5757" s="1221" t="str">
        <f>'Revenues 9-14'!G156</f>
        <v xml:space="preserve"> </v>
      </c>
      <c r="D5757" s="13" t="e">
        <f t="shared" si="88"/>
        <v>#VALUE!</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t="str">
        <f>'Revenues 9-14'!G157</f>
        <v xml:space="preserve"> </v>
      </c>
      <c r="D5763" s="13" t="e">
        <f t="shared" si="89"/>
        <v>#VALUE!</v>
      </c>
    </row>
    <row r="5764" spans="1:4" x14ac:dyDescent="0.2">
      <c r="A5764" s="82">
        <v>5703</v>
      </c>
      <c r="D5764" s="13" t="str">
        <f t="shared" si="89"/>
        <v>OK</v>
      </c>
    </row>
    <row r="5765" spans="1:4" x14ac:dyDescent="0.2">
      <c r="A5765" s="54">
        <v>5704</v>
      </c>
      <c r="B5765" s="1221" t="str">
        <f>'Revenues 9-14'!G158</f>
        <v xml:space="preserve"> </v>
      </c>
      <c r="D5765" s="13" t="e">
        <f t="shared" si="89"/>
        <v>#VALUE!</v>
      </c>
    </row>
    <row r="5766" spans="1:4" x14ac:dyDescent="0.2">
      <c r="A5766" s="82">
        <v>5705</v>
      </c>
      <c r="D5766" s="13" t="str">
        <f t="shared" si="89"/>
        <v>OK</v>
      </c>
    </row>
    <row r="5767" spans="1:4" x14ac:dyDescent="0.2">
      <c r="A5767" s="54">
        <v>5706</v>
      </c>
      <c r="B5767" s="1221" t="str">
        <f>'Revenues 9-14'!G159</f>
        <v xml:space="preserve"> </v>
      </c>
      <c r="D5767" s="13" t="e">
        <f t="shared" si="89"/>
        <v>#VALUE!</v>
      </c>
    </row>
    <row r="5768" spans="1:4" x14ac:dyDescent="0.2">
      <c r="A5768" s="54">
        <v>5707</v>
      </c>
      <c r="B5768" s="1221" t="str">
        <f>'Revenues 9-14'!G160</f>
        <v xml:space="preserve"> </v>
      </c>
      <c r="D5768" s="13" t="e">
        <f t="shared" si="89"/>
        <v>#VALUE!</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t="str">
        <f>'Revenues 9-14'!G176</f>
        <v xml:space="preserve"> </v>
      </c>
      <c r="D5779" s="13" t="e">
        <f t="shared" si="89"/>
        <v>#VALUE!</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t="str">
        <f>'Revenues 9-14'!G187</f>
        <v xml:space="preserve"> </v>
      </c>
      <c r="D5785" s="13" t="e">
        <f t="shared" si="89"/>
        <v>#VALUE!</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t="str">
        <f>'Revenues 9-14'!G203</f>
        <v xml:space="preserve"> </v>
      </c>
      <c r="D5790" s="13" t="e">
        <f t="shared" si="89"/>
        <v>#VALUE!</v>
      </c>
    </row>
    <row r="5791" spans="1:4" x14ac:dyDescent="0.2">
      <c r="A5791" s="54">
        <v>5730</v>
      </c>
      <c r="B5791" s="1221" t="str">
        <f>'Revenues 9-14'!G204</f>
        <v xml:space="preserve"> </v>
      </c>
      <c r="D5791" s="13" t="e">
        <f t="shared" si="89"/>
        <v>#VALUE!</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t="str">
        <f>'Revenues 9-14'!G207</f>
        <v xml:space="preserve"> </v>
      </c>
      <c r="D5797" s="13" t="e">
        <f t="shared" si="89"/>
        <v>#VALUE!</v>
      </c>
    </row>
    <row r="5798" spans="1:4" x14ac:dyDescent="0.2">
      <c r="A5798" s="54">
        <v>5737</v>
      </c>
      <c r="B5798" s="1221" t="str">
        <f>'Revenues 9-14'!G209</f>
        <v xml:space="preserve"> </v>
      </c>
      <c r="D5798" s="13" t="e">
        <f t="shared" si="89"/>
        <v>#VALUE!</v>
      </c>
    </row>
    <row r="5799" spans="1:4" x14ac:dyDescent="0.2">
      <c r="A5799" s="54">
        <v>5738</v>
      </c>
      <c r="B5799" s="1221" t="str">
        <f>'Revenues 9-14'!G213</f>
        <v xml:space="preserve"> </v>
      </c>
      <c r="D5799" s="13" t="e">
        <f t="shared" si="89"/>
        <v>#VALUE!</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t="str">
        <f>'Revenues 9-14'!G218</f>
        <v xml:space="preserve"> </v>
      </c>
      <c r="D5817" s="13" t="e">
        <f t="shared" si="89"/>
        <v>#VALUE!</v>
      </c>
    </row>
    <row r="5818" spans="1:4" x14ac:dyDescent="0.2">
      <c r="A5818" s="54">
        <v>5757</v>
      </c>
      <c r="B5818" s="1221" t="str">
        <f>'Revenues 9-14'!G219</f>
        <v xml:space="preserve"> </v>
      </c>
      <c r="D5818" s="13" t="e">
        <f t="shared" si="89"/>
        <v>#VALUE!</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t="str">
        <f>'Revenues 9-14'!G220</f>
        <v xml:space="preserve"> </v>
      </c>
      <c r="D5821" s="13" t="e">
        <f t="shared" si="89"/>
        <v>#VALUE!</v>
      </c>
    </row>
    <row r="5822" spans="1:4" x14ac:dyDescent="0.2">
      <c r="A5822" s="54">
        <v>5761</v>
      </c>
      <c r="B5822" s="1221" t="str">
        <f>'Revenues 9-14'!G221</f>
        <v xml:space="preserve"> </v>
      </c>
      <c r="D5822" s="13" t="e">
        <f t="shared" si="89"/>
        <v>#VALUE!</v>
      </c>
    </row>
    <row r="5823" spans="1:4" x14ac:dyDescent="0.2">
      <c r="A5823" s="54">
        <v>5762</v>
      </c>
      <c r="B5823" s="1221" t="str">
        <f>'Revenues 9-14'!G222</f>
        <v xml:space="preserve"> </v>
      </c>
      <c r="D5823" s="13" t="e">
        <f t="shared" ref="D5823:D5886" si="90">IF(ISBLANK(B5823),"OK",IF(A5823-B5823=0,"OK","Error?"))</f>
        <v>#VALUE!</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t="str">
        <f>'Revenues 9-14'!G226</f>
        <v xml:space="preserve"> </v>
      </c>
      <c r="D5844" s="13" t="e">
        <f t="shared" si="90"/>
        <v>#VALUE!</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t="str">
        <f>'Revenues 9-14'!G229</f>
        <v xml:space="preserve"> </v>
      </c>
      <c r="D5853" s="13" t="e">
        <f t="shared" si="90"/>
        <v>#VALUE!</v>
      </c>
    </row>
    <row r="5854" spans="1:4" x14ac:dyDescent="0.2">
      <c r="A5854" s="82">
        <v>5793</v>
      </c>
      <c r="D5854" s="13" t="str">
        <f t="shared" si="90"/>
        <v>OK</v>
      </c>
    </row>
    <row r="5855" spans="1:4" x14ac:dyDescent="0.2">
      <c r="A5855" s="54">
        <v>5794</v>
      </c>
      <c r="B5855" s="1221" t="str">
        <f>'Revenues 9-14'!G263</f>
        <v xml:space="preserve"> </v>
      </c>
      <c r="D5855" s="13" t="e">
        <f t="shared" si="90"/>
        <v>#VALUE!</v>
      </c>
    </row>
    <row r="5856" spans="1:4" x14ac:dyDescent="0.2">
      <c r="A5856" s="54">
        <v>5795</v>
      </c>
      <c r="B5856" s="1221" t="str">
        <f>'Revenues 9-14'!G265</f>
        <v xml:space="preserve"> </v>
      </c>
      <c r="D5856" s="13" t="e">
        <f t="shared" si="90"/>
        <v>#VALUE!</v>
      </c>
    </row>
    <row r="5857" spans="1:4" x14ac:dyDescent="0.2">
      <c r="A5857" s="82">
        <v>5796</v>
      </c>
      <c r="D5857" s="13" t="str">
        <f t="shared" si="90"/>
        <v>OK</v>
      </c>
    </row>
    <row r="5858" spans="1:4" x14ac:dyDescent="0.2">
      <c r="A5858" s="54">
        <v>5797</v>
      </c>
      <c r="B5858" s="1221" t="str">
        <f>'Revenues 9-14'!G266</f>
        <v xml:space="preserve"> </v>
      </c>
      <c r="D5858" s="13" t="e">
        <f t="shared" si="90"/>
        <v>#VALUE!</v>
      </c>
    </row>
    <row r="5859" spans="1:4" x14ac:dyDescent="0.2">
      <c r="A5859" s="82">
        <v>5798</v>
      </c>
      <c r="D5859" s="13" t="str">
        <f t="shared" si="90"/>
        <v>OK</v>
      </c>
    </row>
    <row r="5860" spans="1:4" x14ac:dyDescent="0.2">
      <c r="A5860" s="54">
        <v>5799</v>
      </c>
      <c r="B5860" s="1221" t="str">
        <f>'Revenues 9-14'!G267</f>
        <v xml:space="preserve"> </v>
      </c>
      <c r="D5860" s="13" t="e">
        <f t="shared" si="90"/>
        <v>#VALUE!</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t="str">
        <f>'Revenues 9-14'!H11</f>
        <v xml:space="preserve"> </v>
      </c>
      <c r="D5872" s="13" t="e">
        <f t="shared" si="90"/>
        <v>#VALUE!</v>
      </c>
    </row>
    <row r="5873" spans="1:4" x14ac:dyDescent="0.2">
      <c r="A5873" s="54">
        <v>5812</v>
      </c>
      <c r="B5873" s="1221">
        <f>'Revenues 9-14'!H12</f>
        <v>0</v>
      </c>
      <c r="C5873" s="13" t="s">
        <v>652</v>
      </c>
      <c r="D5873" s="13" t="str">
        <f t="shared" si="90"/>
        <v>Error?</v>
      </c>
    </row>
    <row r="5874" spans="1:4" x14ac:dyDescent="0.2">
      <c r="A5874" s="54">
        <v>5813</v>
      </c>
      <c r="B5874" s="1221" t="str">
        <f>'Revenues 9-14'!H14</f>
        <v xml:space="preserve"> </v>
      </c>
      <c r="D5874" s="13" t="e">
        <f t="shared" si="90"/>
        <v>#VALUE!</v>
      </c>
    </row>
    <row r="5875" spans="1:4" x14ac:dyDescent="0.2">
      <c r="A5875" s="54">
        <v>5814</v>
      </c>
      <c r="B5875" s="1221" t="str">
        <f>'Revenues 9-14'!H15</f>
        <v xml:space="preserve"> </v>
      </c>
      <c r="D5875" s="13" t="e">
        <f t="shared" si="90"/>
        <v>#VALUE!</v>
      </c>
    </row>
    <row r="5876" spans="1:4" x14ac:dyDescent="0.2">
      <c r="A5876" s="54">
        <v>5815</v>
      </c>
      <c r="B5876" s="1221" t="str">
        <f>'Revenues 9-14'!H16</f>
        <v xml:space="preserve"> </v>
      </c>
      <c r="D5876" s="13" t="e">
        <f t="shared" si="90"/>
        <v>#VALUE!</v>
      </c>
    </row>
    <row r="5877" spans="1:4" x14ac:dyDescent="0.2">
      <c r="A5877" s="54">
        <v>5816</v>
      </c>
      <c r="B5877" s="1221" t="str">
        <f>'Revenues 9-14'!H17</f>
        <v xml:space="preserve"> </v>
      </c>
      <c r="D5877" s="13" t="e">
        <f t="shared" si="90"/>
        <v>#VALUE!</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t="str">
        <f>'Revenues 9-14'!H96</f>
        <v xml:space="preserve"> </v>
      </c>
      <c r="D5882" s="13" t="e">
        <f t="shared" si="90"/>
        <v>#VALUE!</v>
      </c>
    </row>
    <row r="5883" spans="1:4" x14ac:dyDescent="0.2">
      <c r="A5883" s="54">
        <v>5822</v>
      </c>
      <c r="B5883" s="1221" t="str">
        <f>'Revenues 9-14'!H99</f>
        <v xml:space="preserve"> </v>
      </c>
      <c r="D5883" s="13" t="e">
        <f t="shared" si="90"/>
        <v>#VALUE!</v>
      </c>
    </row>
    <row r="5884" spans="1:4" x14ac:dyDescent="0.2">
      <c r="A5884" s="54">
        <v>5823</v>
      </c>
      <c r="B5884" s="1221" t="str">
        <f>'Revenues 9-14'!H104</f>
        <v xml:space="preserve"> </v>
      </c>
      <c r="D5884" s="13" t="e">
        <f t="shared" si="90"/>
        <v>#VALUE!</v>
      </c>
    </row>
    <row r="5885" spans="1:4" x14ac:dyDescent="0.2">
      <c r="A5885" s="54">
        <v>5824</v>
      </c>
      <c r="B5885" s="1221" t="str">
        <f>'Revenues 9-14'!H107</f>
        <v xml:space="preserve"> </v>
      </c>
      <c r="D5885" s="13" t="e">
        <f t="shared" si="90"/>
        <v>#VALUE!</v>
      </c>
    </row>
    <row r="5886" spans="1:4" x14ac:dyDescent="0.2">
      <c r="A5886" s="54">
        <v>5825</v>
      </c>
      <c r="B5886" s="1221">
        <f>'Revenues 9-14'!H108</f>
        <v>0</v>
      </c>
      <c r="C5886" s="13" t="s">
        <v>652</v>
      </c>
      <c r="D5886" s="13" t="str">
        <f t="shared" si="90"/>
        <v>Error?</v>
      </c>
    </row>
    <row r="5887" spans="1:4" x14ac:dyDescent="0.2">
      <c r="A5887" s="54">
        <v>5826</v>
      </c>
      <c r="B5887" s="1221" t="str">
        <f>'Revenues 9-14'!H117</f>
        <v xml:space="preserve"> </v>
      </c>
      <c r="D5887" s="13" t="e">
        <f t="shared" ref="D5887:D5950" si="91">IF(ISBLANK(B5887),"OK",IF(A5887-B5887=0,"OK","Error?"))</f>
        <v>#VALUE!</v>
      </c>
    </row>
    <row r="5888" spans="1:4" x14ac:dyDescent="0.2">
      <c r="A5888" s="54">
        <v>5827</v>
      </c>
      <c r="B5888" s="1221" t="str">
        <f>'Revenues 9-14'!H119</f>
        <v xml:space="preserve"> </v>
      </c>
      <c r="D5888" s="13" t="e">
        <f t="shared" si="91"/>
        <v>#VALUE!</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t="str">
        <f>'Revenues 9-14'!H181</f>
        <v xml:space="preserve"> </v>
      </c>
      <c r="D5907" s="13" t="e">
        <f t="shared" si="91"/>
        <v>#VALUE!</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t="str">
        <f>'Revenues 9-14'!I11</f>
        <v xml:space="preserve"> </v>
      </c>
      <c r="D5917" s="13" t="e">
        <f t="shared" si="91"/>
        <v>#VALUE!</v>
      </c>
    </row>
    <row r="5918" spans="1:4" x14ac:dyDescent="0.2">
      <c r="A5918" s="54">
        <v>5857</v>
      </c>
      <c r="B5918" s="1221">
        <f>'Revenues 9-14'!I12</f>
        <v>0</v>
      </c>
      <c r="C5918" s="13" t="s">
        <v>652</v>
      </c>
      <c r="D5918" s="13" t="str">
        <f t="shared" si="91"/>
        <v>Error?</v>
      </c>
    </row>
    <row r="5919" spans="1:4" x14ac:dyDescent="0.2">
      <c r="A5919" s="54">
        <v>5858</v>
      </c>
      <c r="B5919" s="1221" t="str">
        <f>'Revenues 9-14'!I14</f>
        <v xml:space="preserve"> </v>
      </c>
      <c r="D5919" s="13" t="e">
        <f t="shared" si="91"/>
        <v>#VALUE!</v>
      </c>
    </row>
    <row r="5920" spans="1:4" x14ac:dyDescent="0.2">
      <c r="A5920" s="54">
        <v>5859</v>
      </c>
      <c r="B5920" s="1221" t="str">
        <f>'Revenues 9-14'!I15</f>
        <v xml:space="preserve"> </v>
      </c>
      <c r="D5920" s="13" t="e">
        <f t="shared" si="91"/>
        <v>#VALUE!</v>
      </c>
    </row>
    <row r="5921" spans="1:4" x14ac:dyDescent="0.2">
      <c r="A5921" s="54">
        <v>5860</v>
      </c>
      <c r="B5921" s="1221" t="str">
        <f>'Revenues 9-14'!I16</f>
        <v xml:space="preserve"> </v>
      </c>
      <c r="D5921" s="13" t="e">
        <f t="shared" si="91"/>
        <v>#VALUE!</v>
      </c>
    </row>
    <row r="5922" spans="1:4" x14ac:dyDescent="0.2">
      <c r="A5922" s="54">
        <v>5861</v>
      </c>
      <c r="B5922" s="1221" t="str">
        <f>'Revenues 9-14'!I17</f>
        <v xml:space="preserve"> </v>
      </c>
      <c r="D5922" s="13" t="e">
        <f t="shared" si="91"/>
        <v>#VALUE!</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t="str">
        <f>'Revenues 9-14'!I96</f>
        <v xml:space="preserve"> </v>
      </c>
      <c r="D5927" s="13" t="e">
        <f t="shared" si="91"/>
        <v>#VALUE!</v>
      </c>
    </row>
    <row r="5928" spans="1:4" x14ac:dyDescent="0.2">
      <c r="A5928" s="82">
        <v>5867</v>
      </c>
      <c r="D5928" s="13" t="str">
        <f t="shared" si="91"/>
        <v>OK</v>
      </c>
    </row>
    <row r="5929" spans="1:4" x14ac:dyDescent="0.2">
      <c r="A5929" s="54">
        <v>5868</v>
      </c>
      <c r="B5929" s="1221" t="str">
        <f>'Revenues 9-14'!I107</f>
        <v xml:space="preserve"> </v>
      </c>
      <c r="D5929" s="13" t="e">
        <f t="shared" si="91"/>
        <v>#VALUE!</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t="str">
        <f>'Revenues 9-14'!K11</f>
        <v xml:space="preserve"> </v>
      </c>
      <c r="D5986" s="13" t="e">
        <f t="shared" si="92"/>
        <v>#VALUE!</v>
      </c>
    </row>
    <row r="5987" spans="1:4" x14ac:dyDescent="0.2">
      <c r="A5987" s="54">
        <v>5926</v>
      </c>
      <c r="B5987" s="1221">
        <f>'Revenues 9-14'!K12</f>
        <v>0</v>
      </c>
      <c r="C5987" s="13" t="s">
        <v>652</v>
      </c>
      <c r="D5987" s="13" t="str">
        <f t="shared" si="92"/>
        <v>Error?</v>
      </c>
    </row>
    <row r="5988" spans="1:4" x14ac:dyDescent="0.2">
      <c r="A5988" s="54">
        <v>5927</v>
      </c>
      <c r="B5988" s="1221" t="str">
        <f>'Revenues 9-14'!K14</f>
        <v xml:space="preserve"> </v>
      </c>
      <c r="D5988" s="13" t="e">
        <f t="shared" si="92"/>
        <v>#VALUE!</v>
      </c>
    </row>
    <row r="5989" spans="1:4" x14ac:dyDescent="0.2">
      <c r="A5989" s="54">
        <v>5928</v>
      </c>
      <c r="B5989" s="1221" t="str">
        <f>'Revenues 9-14'!K15</f>
        <v xml:space="preserve"> </v>
      </c>
      <c r="D5989" s="13" t="e">
        <f t="shared" si="92"/>
        <v>#VALUE!</v>
      </c>
    </row>
    <row r="5990" spans="1:4" x14ac:dyDescent="0.2">
      <c r="A5990" s="54">
        <v>5929</v>
      </c>
      <c r="B5990" s="1221" t="str">
        <f>'Revenues 9-14'!K16</f>
        <v xml:space="preserve"> </v>
      </c>
      <c r="D5990" s="13" t="e">
        <f t="shared" si="92"/>
        <v>#VALUE!</v>
      </c>
    </row>
    <row r="5991" spans="1:4" x14ac:dyDescent="0.2">
      <c r="A5991" s="54">
        <v>5930</v>
      </c>
      <c r="B5991" s="1221" t="str">
        <f>'Revenues 9-14'!K17</f>
        <v xml:space="preserve"> </v>
      </c>
      <c r="D5991" s="13" t="e">
        <f t="shared" si="92"/>
        <v>#VALUE!</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t="str">
        <f>'Revenues 9-14'!K96</f>
        <v xml:space="preserve"> </v>
      </c>
      <c r="D5996" s="13" t="e">
        <f t="shared" si="92"/>
        <v>#VALUE!</v>
      </c>
    </row>
    <row r="5997" spans="1:4" x14ac:dyDescent="0.2">
      <c r="A5997" s="54">
        <v>5936</v>
      </c>
      <c r="B5997" s="1221" t="str">
        <f>'Revenues 9-14'!K99</f>
        <v xml:space="preserve"> </v>
      </c>
      <c r="D5997" s="13" t="e">
        <f t="shared" si="92"/>
        <v>#VALUE!</v>
      </c>
    </row>
    <row r="5998" spans="1:4" x14ac:dyDescent="0.2">
      <c r="A5998" s="54">
        <v>5937</v>
      </c>
      <c r="B5998" s="1221" t="str">
        <f>'Revenues 9-14'!K107</f>
        <v xml:space="preserve"> </v>
      </c>
      <c r="D5998" s="13" t="e">
        <f t="shared" si="92"/>
        <v>#VALUE!</v>
      </c>
    </row>
    <row r="5999" spans="1:4" x14ac:dyDescent="0.2">
      <c r="A5999" s="54">
        <v>5938</v>
      </c>
      <c r="B5999" s="1221">
        <f>'Revenues 9-14'!K108</f>
        <v>0</v>
      </c>
      <c r="C5999" s="13" t="s">
        <v>652</v>
      </c>
      <c r="D5999" s="13" t="str">
        <f t="shared" si="92"/>
        <v>Error?</v>
      </c>
    </row>
    <row r="6000" spans="1:4" x14ac:dyDescent="0.2">
      <c r="A6000" s="54">
        <v>5939</v>
      </c>
      <c r="B6000" s="1221" t="str">
        <f>'Revenues 9-14'!K117</f>
        <v xml:space="preserve"> </v>
      </c>
      <c r="D6000" s="13" t="e">
        <f t="shared" si="92"/>
        <v>#VALUE!</v>
      </c>
    </row>
    <row r="6001" spans="1:4" x14ac:dyDescent="0.2">
      <c r="A6001" s="54">
        <v>5940</v>
      </c>
      <c r="B6001" s="1221" t="str">
        <f>'Revenues 9-14'!K119</f>
        <v xml:space="preserve"> </v>
      </c>
      <c r="D6001" s="13" t="e">
        <f t="shared" si="92"/>
        <v>#VALUE!</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0</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0</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t="str">
        <f>'Assets-Liab 5-6'!C25</f>
        <v xml:space="preserve"> </v>
      </c>
      <c r="D6125" s="13" t="e">
        <f t="shared" si="94"/>
        <v>#VALUE!</v>
      </c>
      <c r="E6125" s="13" t="s">
        <v>207</v>
      </c>
    </row>
    <row r="6126" spans="1:5" x14ac:dyDescent="0.2">
      <c r="A6126">
        <v>6065</v>
      </c>
      <c r="B6126" s="1221" t="str">
        <f>'Assets-Liab 5-6'!D25</f>
        <v xml:space="preserve"> </v>
      </c>
      <c r="D6126" s="13" t="e">
        <f t="shared" si="94"/>
        <v>#VALUE!</v>
      </c>
      <c r="E6126" s="13" t="s">
        <v>207</v>
      </c>
    </row>
    <row r="6127" spans="1:5" x14ac:dyDescent="0.2">
      <c r="A6127">
        <v>6066</v>
      </c>
      <c r="B6127" s="1221" t="str">
        <f>'Assets-Liab 5-6'!E25</f>
        <v xml:space="preserve"> </v>
      </c>
      <c r="D6127" s="13" t="e">
        <f t="shared" si="94"/>
        <v>#VALUE!</v>
      </c>
      <c r="E6127" s="13" t="s">
        <v>207</v>
      </c>
    </row>
    <row r="6128" spans="1:5" x14ac:dyDescent="0.2">
      <c r="A6128">
        <v>6067</v>
      </c>
      <c r="B6128" s="1221" t="str">
        <f>'Assets-Liab 5-6'!F25</f>
        <v xml:space="preserve"> </v>
      </c>
      <c r="D6128" s="13" t="e">
        <f t="shared" si="94"/>
        <v>#VALUE!</v>
      </c>
      <c r="E6128" s="13" t="s">
        <v>207</v>
      </c>
    </row>
    <row r="6129" spans="1:5" x14ac:dyDescent="0.2">
      <c r="A6129">
        <v>6068</v>
      </c>
      <c r="B6129" s="1221" t="str">
        <f>'Assets-Liab 5-6'!G25</f>
        <v xml:space="preserve"> </v>
      </c>
      <c r="D6129" s="13" t="e">
        <f t="shared" si="94"/>
        <v>#VALUE!</v>
      </c>
      <c r="E6129" s="13" t="s">
        <v>207</v>
      </c>
    </row>
    <row r="6130" spans="1:5" x14ac:dyDescent="0.2">
      <c r="A6130">
        <v>6069</v>
      </c>
      <c r="B6130" s="1221" t="str">
        <f>'Assets-Liab 5-6'!H25</f>
        <v xml:space="preserve"> </v>
      </c>
      <c r="D6130" s="13" t="e">
        <f t="shared" si="94"/>
        <v>#VALUE!</v>
      </c>
      <c r="E6130" s="13" t="s">
        <v>207</v>
      </c>
    </row>
    <row r="6131" spans="1:5" x14ac:dyDescent="0.2">
      <c r="A6131">
        <v>6070</v>
      </c>
      <c r="B6131" s="1221" t="str">
        <f>'Assets-Liab 5-6'!J25</f>
        <v xml:space="preserve"> </v>
      </c>
      <c r="D6131" s="13" t="e">
        <f t="shared" si="94"/>
        <v>#VALUE!</v>
      </c>
      <c r="E6131" s="13" t="s">
        <v>207</v>
      </c>
    </row>
    <row r="6132" spans="1:5" x14ac:dyDescent="0.2">
      <c r="A6132">
        <v>6071</v>
      </c>
      <c r="B6132" s="1221" t="str">
        <f>'Assets-Liab 5-6'!K25</f>
        <v xml:space="preserve"> </v>
      </c>
      <c r="D6132" s="13" t="e">
        <f t="shared" si="94"/>
        <v>#VALUE!</v>
      </c>
      <c r="E6132" s="13" t="s">
        <v>207</v>
      </c>
    </row>
    <row r="6133" spans="1:5" x14ac:dyDescent="0.2">
      <c r="A6133">
        <v>6072</v>
      </c>
      <c r="B6133" s="1221" t="str">
        <f>'Assets-Liab 5-6'!C26</f>
        <v xml:space="preserve"> </v>
      </c>
      <c r="D6133" s="13" t="e">
        <f t="shared" si="94"/>
        <v>#VALUE!</v>
      </c>
      <c r="E6133" s="13" t="s">
        <v>207</v>
      </c>
    </row>
    <row r="6134" spans="1:5" x14ac:dyDescent="0.2">
      <c r="A6134">
        <v>6073</v>
      </c>
      <c r="B6134" s="1221" t="str">
        <f>'Assets-Liab 5-6'!D26</f>
        <v xml:space="preserve"> </v>
      </c>
      <c r="D6134" s="13" t="e">
        <f t="shared" si="94"/>
        <v>#VALUE!</v>
      </c>
      <c r="E6134" s="13" t="s">
        <v>207</v>
      </c>
    </row>
    <row r="6135" spans="1:5" x14ac:dyDescent="0.2">
      <c r="A6135">
        <v>6074</v>
      </c>
      <c r="B6135" s="1221" t="str">
        <f>'Assets-Liab 5-6'!E26</f>
        <v xml:space="preserve"> </v>
      </c>
      <c r="D6135" s="13" t="e">
        <f t="shared" si="94"/>
        <v>#VALUE!</v>
      </c>
      <c r="E6135" s="13" t="s">
        <v>207</v>
      </c>
    </row>
    <row r="6136" spans="1:5" x14ac:dyDescent="0.2">
      <c r="A6136">
        <v>6075</v>
      </c>
      <c r="B6136" s="1221" t="str">
        <f>'Assets-Liab 5-6'!F26</f>
        <v xml:space="preserve"> </v>
      </c>
      <c r="D6136" s="13" t="e">
        <f t="shared" si="94"/>
        <v>#VALUE!</v>
      </c>
      <c r="E6136" s="13" t="s">
        <v>207</v>
      </c>
    </row>
    <row r="6137" spans="1:5" x14ac:dyDescent="0.2">
      <c r="A6137">
        <v>6076</v>
      </c>
      <c r="B6137" s="1221" t="str">
        <f>'Assets-Liab 5-6'!G26</f>
        <v xml:space="preserve"> </v>
      </c>
      <c r="D6137" s="13" t="e">
        <f t="shared" si="94"/>
        <v>#VALUE!</v>
      </c>
      <c r="E6137" s="13" t="s">
        <v>207</v>
      </c>
    </row>
    <row r="6138" spans="1:5" x14ac:dyDescent="0.2">
      <c r="A6138">
        <v>6077</v>
      </c>
      <c r="B6138" s="1221" t="str">
        <f>'Assets-Liab 5-6'!H26</f>
        <v xml:space="preserve"> </v>
      </c>
      <c r="D6138" s="13" t="e">
        <f t="shared" si="94"/>
        <v>#VALUE!</v>
      </c>
      <c r="E6138" s="13" t="s">
        <v>207</v>
      </c>
    </row>
    <row r="6139" spans="1:5" x14ac:dyDescent="0.2">
      <c r="A6139">
        <v>6078</v>
      </c>
      <c r="B6139" s="1221" t="str">
        <f>'Assets-Liab 5-6'!I26</f>
        <v xml:space="preserve"> </v>
      </c>
      <c r="D6139" s="13" t="e">
        <f t="shared" si="94"/>
        <v>#VALUE!</v>
      </c>
      <c r="E6139" s="13" t="s">
        <v>207</v>
      </c>
    </row>
    <row r="6140" spans="1:5" x14ac:dyDescent="0.2">
      <c r="A6140">
        <v>6079</v>
      </c>
      <c r="B6140" s="1221" t="str">
        <f>'Assets-Liab 5-6'!J26</f>
        <v xml:space="preserve"> </v>
      </c>
      <c r="D6140" s="13" t="e">
        <f t="shared" si="94"/>
        <v>#VALUE!</v>
      </c>
      <c r="E6140" s="13" t="s">
        <v>207</v>
      </c>
    </row>
    <row r="6141" spans="1:5" x14ac:dyDescent="0.2">
      <c r="A6141">
        <v>6080</v>
      </c>
      <c r="B6141" s="1221" t="str">
        <f>'Assets-Liab 5-6'!K26</f>
        <v xml:space="preserve"> </v>
      </c>
      <c r="D6141" s="13" t="e">
        <f t="shared" si="94"/>
        <v>#VALUE!</v>
      </c>
      <c r="E6141" s="13" t="s">
        <v>207</v>
      </c>
    </row>
    <row r="6142" spans="1:5" x14ac:dyDescent="0.2">
      <c r="A6142">
        <v>6081</v>
      </c>
      <c r="B6142" s="1221" t="str">
        <f>'Assets-Liab 5-6'!C27</f>
        <v xml:space="preserve"> </v>
      </c>
      <c r="D6142" s="13" t="e">
        <f t="shared" si="94"/>
        <v>#VALUE!</v>
      </c>
      <c r="E6142" s="13" t="s">
        <v>207</v>
      </c>
    </row>
    <row r="6143" spans="1:5" x14ac:dyDescent="0.2">
      <c r="A6143">
        <v>6082</v>
      </c>
      <c r="B6143" s="1221" t="str">
        <f>'Assets-Liab 5-6'!D27</f>
        <v xml:space="preserve"> </v>
      </c>
      <c r="D6143" s="13" t="e">
        <f t="shared" ref="D6143:D6206" si="95">IF(ISBLANK(B6143),"OK",IF(A6143-B6143=0,"OK","Error?"))</f>
        <v>#VALUE!</v>
      </c>
      <c r="E6143" s="13" t="s">
        <v>207</v>
      </c>
    </row>
    <row r="6144" spans="1:5" x14ac:dyDescent="0.2">
      <c r="A6144">
        <v>6083</v>
      </c>
      <c r="B6144" s="1221" t="str">
        <f>'Assets-Liab 5-6'!E27</f>
        <v xml:space="preserve"> </v>
      </c>
      <c r="D6144" s="13" t="e">
        <f t="shared" si="95"/>
        <v>#VALUE!</v>
      </c>
      <c r="E6144" s="13" t="s">
        <v>207</v>
      </c>
    </row>
    <row r="6145" spans="1:5" x14ac:dyDescent="0.2">
      <c r="A6145">
        <v>6084</v>
      </c>
      <c r="B6145" s="1221" t="str">
        <f>'Assets-Liab 5-6'!F27</f>
        <v xml:space="preserve"> </v>
      </c>
      <c r="D6145" s="13" t="e">
        <f t="shared" si="95"/>
        <v>#VALUE!</v>
      </c>
      <c r="E6145" s="13" t="s">
        <v>207</v>
      </c>
    </row>
    <row r="6146" spans="1:5" x14ac:dyDescent="0.2">
      <c r="A6146">
        <v>6085</v>
      </c>
      <c r="B6146" s="1221" t="str">
        <f>'Assets-Liab 5-6'!G27</f>
        <v xml:space="preserve"> </v>
      </c>
      <c r="D6146" s="13" t="e">
        <f t="shared" si="95"/>
        <v>#VALUE!</v>
      </c>
      <c r="E6146" s="13" t="s">
        <v>207</v>
      </c>
    </row>
    <row r="6147" spans="1:5" x14ac:dyDescent="0.2">
      <c r="A6147">
        <v>6086</v>
      </c>
      <c r="B6147" s="1221" t="str">
        <f>'Assets-Liab 5-6'!H27</f>
        <v xml:space="preserve"> </v>
      </c>
      <c r="D6147" s="13" t="e">
        <f t="shared" si="95"/>
        <v>#VALUE!</v>
      </c>
      <c r="E6147" s="13" t="s">
        <v>207</v>
      </c>
    </row>
    <row r="6148" spans="1:5" x14ac:dyDescent="0.2">
      <c r="A6148">
        <v>6087</v>
      </c>
      <c r="B6148" s="1221" t="str">
        <f>'Assets-Liab 5-6'!I27</f>
        <v xml:space="preserve"> </v>
      </c>
      <c r="D6148" s="13" t="e">
        <f t="shared" si="95"/>
        <v>#VALUE!</v>
      </c>
      <c r="E6148" s="13" t="s">
        <v>207</v>
      </c>
    </row>
    <row r="6149" spans="1:5" x14ac:dyDescent="0.2">
      <c r="A6149">
        <v>6088</v>
      </c>
      <c r="B6149" s="1221" t="str">
        <f>'Assets-Liab 5-6'!J27</f>
        <v xml:space="preserve"> </v>
      </c>
      <c r="D6149" s="13" t="e">
        <f t="shared" si="95"/>
        <v>#VALUE!</v>
      </c>
      <c r="E6149" s="13" t="s">
        <v>207</v>
      </c>
    </row>
    <row r="6150" spans="1:5" x14ac:dyDescent="0.2">
      <c r="A6150">
        <v>6089</v>
      </c>
      <c r="B6150" s="1221" t="str">
        <f>'Assets-Liab 5-6'!K27</f>
        <v xml:space="preserve"> </v>
      </c>
      <c r="D6150" s="13" t="e">
        <f t="shared" si="95"/>
        <v>#VALUE!</v>
      </c>
      <c r="E6150" s="13" t="s">
        <v>207</v>
      </c>
    </row>
    <row r="6151" spans="1:5" x14ac:dyDescent="0.2">
      <c r="A6151">
        <v>6090</v>
      </c>
      <c r="B6151" s="1221" t="str">
        <f>'Assets-Liab 5-6'!C28</f>
        <v xml:space="preserve"> </v>
      </c>
      <c r="D6151" s="13" t="e">
        <f t="shared" si="95"/>
        <v>#VALUE!</v>
      </c>
      <c r="E6151" s="13" t="s">
        <v>207</v>
      </c>
    </row>
    <row r="6152" spans="1:5" x14ac:dyDescent="0.2">
      <c r="A6152">
        <v>6091</v>
      </c>
      <c r="B6152" s="1221" t="str">
        <f>'Assets-Liab 5-6'!D28</f>
        <v xml:space="preserve"> </v>
      </c>
      <c r="D6152" s="13" t="e">
        <f t="shared" si="95"/>
        <v>#VALUE!</v>
      </c>
      <c r="E6152" s="13" t="s">
        <v>207</v>
      </c>
    </row>
    <row r="6153" spans="1:5" x14ac:dyDescent="0.2">
      <c r="A6153">
        <v>6092</v>
      </c>
      <c r="B6153" s="1221" t="str">
        <f>'Assets-Liab 5-6'!E28</f>
        <v xml:space="preserve"> </v>
      </c>
      <c r="D6153" s="13" t="e">
        <f t="shared" si="95"/>
        <v>#VALUE!</v>
      </c>
      <c r="E6153" s="13" t="s">
        <v>207</v>
      </c>
    </row>
    <row r="6154" spans="1:5" x14ac:dyDescent="0.2">
      <c r="A6154">
        <v>6093</v>
      </c>
      <c r="B6154" s="1221" t="str">
        <f>'Assets-Liab 5-6'!F28</f>
        <v xml:space="preserve"> </v>
      </c>
      <c r="D6154" s="13" t="e">
        <f t="shared" si="95"/>
        <v>#VALUE!</v>
      </c>
      <c r="E6154" s="13" t="s">
        <v>207</v>
      </c>
    </row>
    <row r="6155" spans="1:5" x14ac:dyDescent="0.2">
      <c r="A6155">
        <v>6094</v>
      </c>
      <c r="B6155" s="1221" t="str">
        <f>'Assets-Liab 5-6'!G28</f>
        <v xml:space="preserve"> </v>
      </c>
      <c r="D6155" s="13" t="e">
        <f t="shared" si="95"/>
        <v>#VALUE!</v>
      </c>
      <c r="E6155" s="13" t="s">
        <v>207</v>
      </c>
    </row>
    <row r="6156" spans="1:5" x14ac:dyDescent="0.2">
      <c r="A6156">
        <v>6095</v>
      </c>
      <c r="B6156" s="1221" t="str">
        <f>'Assets-Liab 5-6'!H28</f>
        <v xml:space="preserve"> </v>
      </c>
      <c r="D6156" s="13" t="e">
        <f t="shared" si="95"/>
        <v>#VALUE!</v>
      </c>
      <c r="E6156" s="13" t="s">
        <v>207</v>
      </c>
    </row>
    <row r="6157" spans="1:5" x14ac:dyDescent="0.2">
      <c r="A6157">
        <v>6096</v>
      </c>
      <c r="B6157" s="1221" t="str">
        <f>'Assets-Liab 5-6'!I28</f>
        <v xml:space="preserve"> </v>
      </c>
      <c r="D6157" s="13" t="e">
        <f t="shared" si="95"/>
        <v>#VALUE!</v>
      </c>
      <c r="E6157" s="13" t="s">
        <v>207</v>
      </c>
    </row>
    <row r="6158" spans="1:5" x14ac:dyDescent="0.2">
      <c r="A6158">
        <v>6097</v>
      </c>
      <c r="B6158" s="1221" t="str">
        <f>'Assets-Liab 5-6'!J28</f>
        <v xml:space="preserve"> </v>
      </c>
      <c r="D6158" s="13" t="e">
        <f t="shared" si="95"/>
        <v>#VALUE!</v>
      </c>
      <c r="E6158" s="13" t="s">
        <v>207</v>
      </c>
    </row>
    <row r="6159" spans="1:5" x14ac:dyDescent="0.2">
      <c r="A6159">
        <v>6098</v>
      </c>
      <c r="B6159" s="1221" t="str">
        <f>'Assets-Liab 5-6'!K28</f>
        <v xml:space="preserve"> </v>
      </c>
      <c r="D6159" s="13" t="e">
        <f t="shared" si="95"/>
        <v>#VALUE!</v>
      </c>
      <c r="E6159" s="13" t="s">
        <v>207</v>
      </c>
    </row>
    <row r="6160" spans="1:5" x14ac:dyDescent="0.2">
      <c r="A6160">
        <v>6099</v>
      </c>
      <c r="B6160" s="1221" t="str">
        <f>'Assets-Liab 5-6'!C29</f>
        <v xml:space="preserve"> </v>
      </c>
      <c r="D6160" s="13" t="e">
        <f t="shared" si="95"/>
        <v>#VALUE!</v>
      </c>
      <c r="E6160" s="13" t="s">
        <v>207</v>
      </c>
    </row>
    <row r="6161" spans="1:5" x14ac:dyDescent="0.2">
      <c r="A6161">
        <v>6100</v>
      </c>
      <c r="B6161" s="1221" t="str">
        <f>'Assets-Liab 5-6'!D29</f>
        <v xml:space="preserve"> </v>
      </c>
      <c r="D6161" s="13" t="e">
        <f t="shared" si="95"/>
        <v>#VALUE!</v>
      </c>
      <c r="E6161" s="13" t="s">
        <v>207</v>
      </c>
    </row>
    <row r="6162" spans="1:5" x14ac:dyDescent="0.2">
      <c r="A6162">
        <v>6101</v>
      </c>
      <c r="B6162" s="1221" t="str">
        <f>'Assets-Liab 5-6'!E29</f>
        <v xml:space="preserve"> </v>
      </c>
      <c r="D6162" s="13" t="e">
        <f t="shared" si="95"/>
        <v>#VALUE!</v>
      </c>
      <c r="E6162" s="13" t="s">
        <v>207</v>
      </c>
    </row>
    <row r="6163" spans="1:5" x14ac:dyDescent="0.2">
      <c r="A6163">
        <v>6102</v>
      </c>
      <c r="B6163" s="1221" t="str">
        <f>'Assets-Liab 5-6'!F29</f>
        <v xml:space="preserve"> </v>
      </c>
      <c r="D6163" s="13" t="e">
        <f t="shared" si="95"/>
        <v>#VALUE!</v>
      </c>
      <c r="E6163" s="13" t="s">
        <v>207</v>
      </c>
    </row>
    <row r="6164" spans="1:5" x14ac:dyDescent="0.2">
      <c r="A6164">
        <v>6103</v>
      </c>
      <c r="B6164" s="1221" t="str">
        <f>'Assets-Liab 5-6'!G29</f>
        <v xml:space="preserve"> </v>
      </c>
      <c r="D6164" s="13" t="e">
        <f t="shared" si="95"/>
        <v>#VALUE!</v>
      </c>
      <c r="E6164" s="13" t="s">
        <v>207</v>
      </c>
    </row>
    <row r="6165" spans="1:5" x14ac:dyDescent="0.2">
      <c r="A6165">
        <v>6104</v>
      </c>
      <c r="B6165" s="1221" t="str">
        <f>'Assets-Liab 5-6'!H29</f>
        <v xml:space="preserve"> </v>
      </c>
      <c r="D6165" s="13" t="e">
        <f t="shared" si="95"/>
        <v>#VALUE!</v>
      </c>
      <c r="E6165" s="13" t="s">
        <v>207</v>
      </c>
    </row>
    <row r="6166" spans="1:5" x14ac:dyDescent="0.2">
      <c r="A6166">
        <v>6105</v>
      </c>
      <c r="B6166" s="1221" t="str">
        <f>'Assets-Liab 5-6'!I29</f>
        <v xml:space="preserve"> </v>
      </c>
      <c r="D6166" s="13" t="e">
        <f t="shared" si="95"/>
        <v>#VALUE!</v>
      </c>
      <c r="E6166" s="13" t="s">
        <v>207</v>
      </c>
    </row>
    <row r="6167" spans="1:5" x14ac:dyDescent="0.2">
      <c r="A6167">
        <v>6106</v>
      </c>
      <c r="B6167" s="1221" t="str">
        <f>'Assets-Liab 5-6'!J29</f>
        <v xml:space="preserve"> </v>
      </c>
      <c r="D6167" s="13" t="e">
        <f t="shared" si="95"/>
        <v>#VALUE!</v>
      </c>
      <c r="E6167" s="13" t="s">
        <v>207</v>
      </c>
    </row>
    <row r="6168" spans="1:5" x14ac:dyDescent="0.2">
      <c r="A6168">
        <v>6107</v>
      </c>
      <c r="B6168" s="1221" t="str">
        <f>'Assets-Liab 5-6'!K29</f>
        <v xml:space="preserve"> </v>
      </c>
      <c r="D6168" s="13" t="e">
        <f t="shared" si="95"/>
        <v>#VALUE!</v>
      </c>
      <c r="E6168" s="13" t="s">
        <v>207</v>
      </c>
    </row>
    <row r="6169" spans="1:5" x14ac:dyDescent="0.2">
      <c r="A6169">
        <v>6108</v>
      </c>
      <c r="B6169" s="1221" t="str">
        <f>'Assets-Liab 5-6'!C30</f>
        <v xml:space="preserve"> </v>
      </c>
      <c r="D6169" s="13" t="e">
        <f t="shared" si="95"/>
        <v>#VALUE!</v>
      </c>
      <c r="E6169" s="13" t="s">
        <v>207</v>
      </c>
    </row>
    <row r="6170" spans="1:5" x14ac:dyDescent="0.2">
      <c r="A6170">
        <v>6109</v>
      </c>
      <c r="B6170" s="1221" t="str">
        <f>'Assets-Liab 5-6'!D30</f>
        <v xml:space="preserve"> </v>
      </c>
      <c r="D6170" s="13" t="e">
        <f t="shared" si="95"/>
        <v>#VALUE!</v>
      </c>
      <c r="E6170" s="13" t="s">
        <v>207</v>
      </c>
    </row>
    <row r="6171" spans="1:5" x14ac:dyDescent="0.2">
      <c r="A6171">
        <v>6110</v>
      </c>
      <c r="B6171" s="1221" t="str">
        <f>'Assets-Liab 5-6'!E30</f>
        <v xml:space="preserve"> </v>
      </c>
      <c r="D6171" s="13" t="e">
        <f t="shared" si="95"/>
        <v>#VALUE!</v>
      </c>
      <c r="E6171" s="13" t="s">
        <v>207</v>
      </c>
    </row>
    <row r="6172" spans="1:5" x14ac:dyDescent="0.2">
      <c r="A6172">
        <v>6111</v>
      </c>
      <c r="B6172" s="1221" t="str">
        <f>'Assets-Liab 5-6'!F30</f>
        <v xml:space="preserve"> </v>
      </c>
      <c r="D6172" s="13" t="e">
        <f t="shared" si="95"/>
        <v>#VALUE!</v>
      </c>
      <c r="E6172" s="13" t="s">
        <v>207</v>
      </c>
    </row>
    <row r="6173" spans="1:5" x14ac:dyDescent="0.2">
      <c r="A6173">
        <v>6112</v>
      </c>
      <c r="B6173" s="1221" t="str">
        <f>'Assets-Liab 5-6'!G30</f>
        <v xml:space="preserve"> </v>
      </c>
      <c r="D6173" s="13" t="e">
        <f t="shared" si="95"/>
        <v>#VALUE!</v>
      </c>
      <c r="E6173" s="13" t="s">
        <v>207</v>
      </c>
    </row>
    <row r="6174" spans="1:5" x14ac:dyDescent="0.2">
      <c r="A6174">
        <v>6113</v>
      </c>
      <c r="B6174" s="1221" t="str">
        <f>'Assets-Liab 5-6'!H30</f>
        <v xml:space="preserve"> </v>
      </c>
      <c r="D6174" s="13" t="e">
        <f t="shared" si="95"/>
        <v>#VALUE!</v>
      </c>
      <c r="E6174" s="13" t="s">
        <v>207</v>
      </c>
    </row>
    <row r="6175" spans="1:5" x14ac:dyDescent="0.2">
      <c r="A6175">
        <v>6114</v>
      </c>
      <c r="B6175" s="1221" t="str">
        <f>'Assets-Liab 5-6'!I30</f>
        <v xml:space="preserve"> </v>
      </c>
      <c r="D6175" s="13" t="e">
        <f t="shared" si="95"/>
        <v>#VALUE!</v>
      </c>
      <c r="E6175" s="13" t="s">
        <v>207</v>
      </c>
    </row>
    <row r="6176" spans="1:5" x14ac:dyDescent="0.2">
      <c r="A6176">
        <v>6115</v>
      </c>
      <c r="B6176" s="1221" t="str">
        <f>'Assets-Liab 5-6'!J30</f>
        <v xml:space="preserve"> </v>
      </c>
      <c r="D6176" s="13" t="e">
        <f t="shared" si="95"/>
        <v>#VALUE!</v>
      </c>
      <c r="E6176" s="13" t="s">
        <v>207</v>
      </c>
    </row>
    <row r="6177" spans="1:5" x14ac:dyDescent="0.2">
      <c r="A6177">
        <v>6116</v>
      </c>
      <c r="B6177" s="1221" t="str">
        <f>'Assets-Liab 5-6'!K30</f>
        <v xml:space="preserve"> </v>
      </c>
      <c r="D6177" s="13" t="e">
        <f t="shared" si="95"/>
        <v>#VALUE!</v>
      </c>
      <c r="E6177" s="13" t="s">
        <v>207</v>
      </c>
    </row>
    <row r="6178" spans="1:5" x14ac:dyDescent="0.2">
      <c r="A6178">
        <v>6117</v>
      </c>
      <c r="B6178" s="1221" t="str">
        <f>'Assets-Liab 5-6'!E31</f>
        <v xml:space="preserve"> </v>
      </c>
      <c r="D6178" s="13" t="e">
        <f t="shared" si="95"/>
        <v>#VALUE!</v>
      </c>
      <c r="E6178" s="13" t="s">
        <v>207</v>
      </c>
    </row>
    <row r="6179" spans="1:5" x14ac:dyDescent="0.2">
      <c r="A6179">
        <v>6118</v>
      </c>
      <c r="B6179" s="1221" t="str">
        <f>'Assets-Liab 5-6'!I31</f>
        <v xml:space="preserve"> </v>
      </c>
      <c r="D6179" s="13" t="e">
        <f t="shared" si="95"/>
        <v>#VALUE!</v>
      </c>
      <c r="E6179" s="13" t="s">
        <v>207</v>
      </c>
    </row>
    <row r="6180" spans="1:5" x14ac:dyDescent="0.2">
      <c r="A6180">
        <v>6119</v>
      </c>
      <c r="B6180" s="1221" t="str">
        <f>'Assets-Liab 5-6'!J31</f>
        <v xml:space="preserve"> </v>
      </c>
      <c r="D6180" s="13" t="e">
        <f t="shared" si="95"/>
        <v>#VALUE!</v>
      </c>
      <c r="E6180" s="13" t="s">
        <v>207</v>
      </c>
    </row>
    <row r="6181" spans="1:5" x14ac:dyDescent="0.2">
      <c r="A6181">
        <v>6120</v>
      </c>
      <c r="B6181" s="1221" t="str">
        <f>'Assets-Liab 5-6'!J32</f>
        <v xml:space="preserve"> </v>
      </c>
      <c r="D6181" s="13" t="e">
        <f t="shared" si="95"/>
        <v>#VALUE!</v>
      </c>
      <c r="E6181" s="13" t="s">
        <v>207</v>
      </c>
    </row>
    <row r="6182" spans="1:5" x14ac:dyDescent="0.2">
      <c r="A6182">
        <v>6121</v>
      </c>
      <c r="B6182" s="1221" t="str">
        <f>'Assets-Liab 5-6'!C33</f>
        <v xml:space="preserve"> </v>
      </c>
      <c r="D6182" s="13" t="e">
        <f t="shared" si="95"/>
        <v>#VALUE!</v>
      </c>
      <c r="E6182" s="13" t="s">
        <v>207</v>
      </c>
    </row>
    <row r="6183" spans="1:5" x14ac:dyDescent="0.2">
      <c r="A6183">
        <v>6122</v>
      </c>
      <c r="B6183" s="1221" t="str">
        <f>'Assets-Liab 5-6'!D33</f>
        <v xml:space="preserve"> </v>
      </c>
      <c r="D6183" s="13" t="e">
        <f t="shared" si="95"/>
        <v>#VALUE!</v>
      </c>
      <c r="E6183" s="13" t="s">
        <v>207</v>
      </c>
    </row>
    <row r="6184" spans="1:5" x14ac:dyDescent="0.2">
      <c r="A6184">
        <v>6123</v>
      </c>
      <c r="B6184" s="1221" t="str">
        <f>'Assets-Liab 5-6'!E33</f>
        <v xml:space="preserve"> </v>
      </c>
      <c r="D6184" s="13" t="e">
        <f t="shared" si="95"/>
        <v>#VALUE!</v>
      </c>
      <c r="E6184" s="13" t="s">
        <v>207</v>
      </c>
    </row>
    <row r="6185" spans="1:5" x14ac:dyDescent="0.2">
      <c r="A6185">
        <v>6124</v>
      </c>
      <c r="B6185" s="1221" t="str">
        <f>'Assets-Liab 5-6'!F33</f>
        <v xml:space="preserve"> </v>
      </c>
      <c r="D6185" s="13" t="e">
        <f t="shared" si="95"/>
        <v>#VALUE!</v>
      </c>
      <c r="E6185" s="13" t="s">
        <v>207</v>
      </c>
    </row>
    <row r="6186" spans="1:5" x14ac:dyDescent="0.2">
      <c r="A6186">
        <v>6125</v>
      </c>
      <c r="B6186" s="1221" t="str">
        <f>'Assets-Liab 5-6'!G33</f>
        <v xml:space="preserve"> </v>
      </c>
      <c r="D6186" s="13" t="e">
        <f t="shared" si="95"/>
        <v>#VALUE!</v>
      </c>
      <c r="E6186" s="13" t="s">
        <v>207</v>
      </c>
    </row>
    <row r="6187" spans="1:5" x14ac:dyDescent="0.2">
      <c r="A6187">
        <v>6126</v>
      </c>
      <c r="B6187" s="1221" t="str">
        <f>'Assets-Liab 5-6'!H33</f>
        <v xml:space="preserve"> </v>
      </c>
      <c r="D6187" s="13" t="e">
        <f t="shared" si="95"/>
        <v>#VALUE!</v>
      </c>
      <c r="E6187" s="13" t="s">
        <v>207</v>
      </c>
    </row>
    <row r="6188" spans="1:5" x14ac:dyDescent="0.2">
      <c r="A6188">
        <v>6127</v>
      </c>
      <c r="B6188" s="1221" t="str">
        <f>'Assets-Liab 5-6'!I33</f>
        <v xml:space="preserve"> </v>
      </c>
      <c r="D6188" s="13" t="e">
        <f t="shared" si="95"/>
        <v>#VALUE!</v>
      </c>
      <c r="E6188" s="13" t="s">
        <v>207</v>
      </c>
    </row>
    <row r="6189" spans="1:5" x14ac:dyDescent="0.2">
      <c r="A6189">
        <v>6128</v>
      </c>
      <c r="B6189" s="1221" t="str">
        <f>'Assets-Liab 5-6'!J33</f>
        <v xml:space="preserve"> </v>
      </c>
      <c r="D6189" s="13" t="e">
        <f t="shared" si="95"/>
        <v>#VALUE!</v>
      </c>
      <c r="E6189" s="13" t="s">
        <v>207</v>
      </c>
    </row>
    <row r="6190" spans="1:5" x14ac:dyDescent="0.2">
      <c r="A6190">
        <v>6129</v>
      </c>
      <c r="B6190" s="1221" t="str">
        <f>'Assets-Liab 5-6'!K33</f>
        <v xml:space="preserve"> </v>
      </c>
      <c r="D6190" s="13" t="e">
        <f t="shared" si="95"/>
        <v>#VALUE!</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t="str">
        <f>'Acct Summary 7-8'!J26</f>
        <v xml:space="preserve"> </v>
      </c>
      <c r="D6231" s="13" t="e">
        <f t="shared" si="96"/>
        <v>#VALUE!</v>
      </c>
      <c r="E6231" s="13" t="s">
        <v>207</v>
      </c>
    </row>
    <row r="6232" spans="1:5" x14ac:dyDescent="0.2">
      <c r="A6232">
        <v>6171</v>
      </c>
      <c r="B6232" s="1221" t="str">
        <f>'Acct Summary 7-8'!J28</f>
        <v xml:space="preserve"> </v>
      </c>
      <c r="D6232" s="13" t="e">
        <f t="shared" si="96"/>
        <v>#VALUE!</v>
      </c>
      <c r="E6232" s="13" t="s">
        <v>207</v>
      </c>
    </row>
    <row r="6233" spans="1:5" x14ac:dyDescent="0.2">
      <c r="A6233">
        <v>6172</v>
      </c>
      <c r="B6233" s="1221" t="str">
        <f>'Acct Summary 7-8'!J33</f>
        <v xml:space="preserve"> </v>
      </c>
      <c r="D6233" s="13" t="e">
        <f t="shared" si="96"/>
        <v>#VALUE!</v>
      </c>
      <c r="E6233" s="13" t="s">
        <v>207</v>
      </c>
    </row>
    <row r="6234" spans="1:5" x14ac:dyDescent="0.2">
      <c r="A6234">
        <v>6173</v>
      </c>
      <c r="B6234" s="1221" t="str">
        <f>'Acct Summary 7-8'!J34</f>
        <v xml:space="preserve"> </v>
      </c>
      <c r="D6234" s="13" t="e">
        <f t="shared" si="96"/>
        <v>#VALUE!</v>
      </c>
      <c r="E6234" s="13" t="s">
        <v>207</v>
      </c>
    </row>
    <row r="6235" spans="1:5" x14ac:dyDescent="0.2">
      <c r="A6235">
        <v>6174</v>
      </c>
      <c r="B6235" s="1221" t="str">
        <f>'Acct Summary 7-8'!J35</f>
        <v xml:space="preserve"> </v>
      </c>
      <c r="D6235" s="13" t="e">
        <f t="shared" si="96"/>
        <v>#VALUE!</v>
      </c>
      <c r="E6235" s="13" t="s">
        <v>207</v>
      </c>
    </row>
    <row r="6236" spans="1:5" x14ac:dyDescent="0.2">
      <c r="A6236">
        <v>6175</v>
      </c>
      <c r="B6236" s="1221" t="str">
        <f>'Acct Summary 7-8'!J36</f>
        <v xml:space="preserve"> </v>
      </c>
      <c r="D6236" s="13" t="e">
        <f t="shared" si="96"/>
        <v>#VALUE!</v>
      </c>
      <c r="E6236" s="13" t="s">
        <v>207</v>
      </c>
    </row>
    <row r="6237" spans="1:5" x14ac:dyDescent="0.2">
      <c r="A6237">
        <v>6176</v>
      </c>
      <c r="B6237" s="1221" t="str">
        <f>'Acct Summary 7-8'!J43</f>
        <v xml:space="preserve"> </v>
      </c>
      <c r="D6237" s="13" t="e">
        <f t="shared" si="96"/>
        <v>#VALUE!</v>
      </c>
      <c r="E6237" s="13" t="s">
        <v>207</v>
      </c>
    </row>
    <row r="6238" spans="1:5" x14ac:dyDescent="0.2">
      <c r="A6238">
        <v>6177</v>
      </c>
      <c r="B6238" s="1221">
        <f>'Acct Summary 7-8'!J44</f>
        <v>0</v>
      </c>
      <c r="D6238" s="13" t="str">
        <f t="shared" si="96"/>
        <v>Error?</v>
      </c>
      <c r="E6238" s="13" t="s">
        <v>207</v>
      </c>
    </row>
    <row r="6239" spans="1:5" x14ac:dyDescent="0.2">
      <c r="A6239">
        <v>6178</v>
      </c>
      <c r="B6239" s="1221" t="str">
        <f>'Acct Summary 7-8'!J50</f>
        <v xml:space="preserve"> </v>
      </c>
      <c r="D6239" s="13" t="e">
        <f t="shared" si="96"/>
        <v>#VALUE!</v>
      </c>
      <c r="E6239" s="13" t="s">
        <v>207</v>
      </c>
    </row>
    <row r="6240" spans="1:5" x14ac:dyDescent="0.2">
      <c r="A6240">
        <v>6179</v>
      </c>
      <c r="B6240" s="1221">
        <f>'Acct Summary 7-8'!C54</f>
        <v>0</v>
      </c>
      <c r="D6240" s="13" t="str">
        <f t="shared" si="96"/>
        <v>Error?</v>
      </c>
      <c r="E6240" s="13" t="s">
        <v>207</v>
      </c>
    </row>
    <row r="6241" spans="1:5" x14ac:dyDescent="0.2">
      <c r="A6241">
        <v>6180</v>
      </c>
      <c r="B6241" s="1221" t="str">
        <f>'Acct Summary 7-8'!D54</f>
        <v xml:space="preserve"> </v>
      </c>
      <c r="D6241" s="13" t="e">
        <f t="shared" si="96"/>
        <v>#VALUE!</v>
      </c>
      <c r="E6241" s="13" t="s">
        <v>207</v>
      </c>
    </row>
    <row r="6242" spans="1:5" x14ac:dyDescent="0.2">
      <c r="A6242">
        <v>6181</v>
      </c>
      <c r="B6242" s="1221" t="str">
        <f>'Acct Summary 7-8'!H54</f>
        <v xml:space="preserve"> </v>
      </c>
      <c r="D6242" s="13" t="e">
        <f t="shared" si="96"/>
        <v>#VALUE!</v>
      </c>
      <c r="E6242" s="13" t="s">
        <v>207</v>
      </c>
    </row>
    <row r="6243" spans="1:5" x14ac:dyDescent="0.2">
      <c r="A6243">
        <v>6182</v>
      </c>
      <c r="B6243" s="1221">
        <f>'Acct Summary 7-8'!C58</f>
        <v>0</v>
      </c>
      <c r="D6243" s="13" t="str">
        <f t="shared" si="96"/>
        <v>Error?</v>
      </c>
      <c r="E6243" s="13" t="s">
        <v>207</v>
      </c>
    </row>
    <row r="6244" spans="1:5" x14ac:dyDescent="0.2">
      <c r="A6244">
        <v>6183</v>
      </c>
      <c r="B6244" s="1221" t="str">
        <f>'Acct Summary 7-8'!D58</f>
        <v xml:space="preserve"> </v>
      </c>
      <c r="D6244" s="13" t="e">
        <f t="shared" si="96"/>
        <v>#VALUE!</v>
      </c>
      <c r="E6244" s="13" t="s">
        <v>207</v>
      </c>
    </row>
    <row r="6245" spans="1:5" x14ac:dyDescent="0.2">
      <c r="A6245">
        <v>6184</v>
      </c>
      <c r="B6245" s="1221" t="str">
        <f>'Acct Summary 7-8'!H58</f>
        <v xml:space="preserve"> </v>
      </c>
      <c r="D6245" s="13" t="e">
        <f t="shared" si="96"/>
        <v>#VALUE!</v>
      </c>
      <c r="E6245" s="13" t="s">
        <v>207</v>
      </c>
    </row>
    <row r="6246" spans="1:5" x14ac:dyDescent="0.2">
      <c r="A6246">
        <v>6185</v>
      </c>
      <c r="B6246" s="1221">
        <f>'Acct Summary 7-8'!C62</f>
        <v>0</v>
      </c>
      <c r="D6246" s="13" t="str">
        <f t="shared" si="96"/>
        <v>Error?</v>
      </c>
      <c r="E6246" s="13" t="s">
        <v>207</v>
      </c>
    </row>
    <row r="6247" spans="1:5" x14ac:dyDescent="0.2">
      <c r="A6247">
        <v>6186</v>
      </c>
      <c r="B6247" s="1221" t="str">
        <f>'Acct Summary 7-8'!D62</f>
        <v xml:space="preserve"> </v>
      </c>
      <c r="D6247" s="13" t="e">
        <f t="shared" si="96"/>
        <v>#VALUE!</v>
      </c>
      <c r="E6247" s="13" t="s">
        <v>207</v>
      </c>
    </row>
    <row r="6248" spans="1:5" x14ac:dyDescent="0.2">
      <c r="A6248">
        <v>6187</v>
      </c>
      <c r="B6248" s="1221">
        <f>'Acct Summary 7-8'!C66</f>
        <v>0</v>
      </c>
      <c r="D6248" s="13" t="str">
        <f t="shared" si="96"/>
        <v>Error?</v>
      </c>
      <c r="E6248" s="13" t="s">
        <v>207</v>
      </c>
    </row>
    <row r="6249" spans="1:5" x14ac:dyDescent="0.2">
      <c r="A6249">
        <v>6188</v>
      </c>
      <c r="B6249" s="1221" t="str">
        <f>'Acct Summary 7-8'!D66</f>
        <v xml:space="preserve"> </v>
      </c>
      <c r="D6249" s="13" t="e">
        <f t="shared" si="96"/>
        <v>#VALUE!</v>
      </c>
      <c r="E6249" s="13" t="s">
        <v>207</v>
      </c>
    </row>
    <row r="6250" spans="1:5" x14ac:dyDescent="0.2">
      <c r="A6250">
        <v>6189</v>
      </c>
      <c r="B6250" s="1221" t="str">
        <f>'Acct Summary 7-8'!C70</f>
        <v xml:space="preserve"> </v>
      </c>
      <c r="D6250" s="13" t="e">
        <f t="shared" si="96"/>
        <v>#VALUE!</v>
      </c>
      <c r="E6250" s="13" t="s">
        <v>207</v>
      </c>
    </row>
    <row r="6251" spans="1:5" x14ac:dyDescent="0.2">
      <c r="A6251">
        <v>6190</v>
      </c>
      <c r="B6251" s="1221" t="str">
        <f>'Acct Summary 7-8'!D70</f>
        <v xml:space="preserve"> </v>
      </c>
      <c r="D6251" s="13" t="e">
        <f t="shared" si="96"/>
        <v>#VALUE!</v>
      </c>
      <c r="E6251" s="13" t="s">
        <v>207</v>
      </c>
    </row>
    <row r="6252" spans="1:5" x14ac:dyDescent="0.2">
      <c r="A6252">
        <v>6191</v>
      </c>
      <c r="B6252" s="1221" t="str">
        <f>'Acct Summary 7-8'!C74</f>
        <v xml:space="preserve"> </v>
      </c>
      <c r="D6252" s="13" t="e">
        <f t="shared" si="96"/>
        <v>#VALUE!</v>
      </c>
      <c r="E6252" s="13" t="s">
        <v>207</v>
      </c>
    </row>
    <row r="6253" spans="1:5" x14ac:dyDescent="0.2">
      <c r="A6253">
        <v>6192</v>
      </c>
      <c r="B6253" s="1221" t="str">
        <f>'Acct Summary 7-8'!D74</f>
        <v xml:space="preserve"> </v>
      </c>
      <c r="D6253" s="13" t="e">
        <f t="shared" si="96"/>
        <v>#VALUE!</v>
      </c>
      <c r="E6253" s="13" t="s">
        <v>207</v>
      </c>
    </row>
    <row r="6254" spans="1:5" x14ac:dyDescent="0.2">
      <c r="A6254">
        <v>6193</v>
      </c>
      <c r="B6254" s="1221" t="str">
        <f>'Acct Summary 7-8'!F74</f>
        <v xml:space="preserve"> </v>
      </c>
      <c r="D6254" s="13" t="e">
        <f t="shared" si="96"/>
        <v>#VALUE!</v>
      </c>
      <c r="E6254" s="13" t="s">
        <v>207</v>
      </c>
    </row>
    <row r="6255" spans="1:5" x14ac:dyDescent="0.2">
      <c r="A6255">
        <v>6194</v>
      </c>
      <c r="B6255" s="1221" t="str">
        <f>'Acct Summary 7-8'!G74</f>
        <v xml:space="preserve"> </v>
      </c>
      <c r="D6255" s="13" t="e">
        <f t="shared" si="96"/>
        <v>#VALUE!</v>
      </c>
      <c r="E6255" s="13" t="s">
        <v>207</v>
      </c>
    </row>
    <row r="6256" spans="1:5" x14ac:dyDescent="0.2">
      <c r="A6256">
        <v>6195</v>
      </c>
      <c r="B6256" s="1221" t="str">
        <f>'Acct Summary 7-8'!H74</f>
        <v xml:space="preserve"> </v>
      </c>
      <c r="D6256" s="13" t="e">
        <f t="shared" si="96"/>
        <v>#VALUE!</v>
      </c>
      <c r="E6256" s="13" t="s">
        <v>207</v>
      </c>
    </row>
    <row r="6257" spans="1:5" x14ac:dyDescent="0.2">
      <c r="A6257">
        <v>6196</v>
      </c>
      <c r="B6257" s="1221" t="str">
        <f>'Acct Summary 7-8'!K74</f>
        <v xml:space="preserve"> </v>
      </c>
      <c r="D6257" s="13" t="e">
        <f t="shared" si="96"/>
        <v>#VALUE!</v>
      </c>
      <c r="E6257" s="13" t="s">
        <v>207</v>
      </c>
    </row>
    <row r="6258" spans="1:5" x14ac:dyDescent="0.2">
      <c r="A6258">
        <v>6197</v>
      </c>
      <c r="B6258" s="1221" t="str">
        <f>'Acct Summary 7-8'!G75</f>
        <v xml:space="preserve"> </v>
      </c>
      <c r="D6258" s="13" t="e">
        <f t="shared" si="96"/>
        <v>#VALUE!</v>
      </c>
      <c r="E6258" s="13" t="s">
        <v>207</v>
      </c>
    </row>
    <row r="6259" spans="1:5" x14ac:dyDescent="0.2">
      <c r="A6259">
        <v>6198</v>
      </c>
      <c r="B6259" s="1221" t="str">
        <f>'Acct Summary 7-8'!I75</f>
        <v xml:space="preserve"> </v>
      </c>
      <c r="D6259" s="13" t="e">
        <f t="shared" si="96"/>
        <v>#VALUE!</v>
      </c>
      <c r="E6259" s="13" t="s">
        <v>207</v>
      </c>
    </row>
    <row r="6260" spans="1:5" x14ac:dyDescent="0.2">
      <c r="A6260">
        <v>6199</v>
      </c>
      <c r="B6260" s="1221" t="str">
        <f>'Acct Summary 7-8'!J75</f>
        <v xml:space="preserve"> </v>
      </c>
      <c r="D6260" s="13" t="e">
        <f t="shared" si="96"/>
        <v>#VALUE!</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-29762</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-1.6172565325763458E-2</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t="str">
        <f>'Acct Summary 7-8'!C42</f>
        <v xml:space="preserve"> </v>
      </c>
      <c r="D6290" s="13" t="e">
        <f t="shared" si="97"/>
        <v>#VALUE!</v>
      </c>
      <c r="E6290" s="13" t="s">
        <v>207</v>
      </c>
    </row>
    <row r="6291" spans="1:5" x14ac:dyDescent="0.2">
      <c r="A6291">
        <v>6230</v>
      </c>
      <c r="B6291" s="1221" t="str">
        <f>'Acct Summary 7-8'!D42</f>
        <v xml:space="preserve"> </v>
      </c>
      <c r="D6291" s="13" t="e">
        <f t="shared" si="97"/>
        <v>#VALUE!</v>
      </c>
      <c r="E6291" s="13" t="s">
        <v>207</v>
      </c>
    </row>
    <row r="6292" spans="1:5" x14ac:dyDescent="0.2">
      <c r="A6292">
        <v>6231</v>
      </c>
      <c r="B6292" s="1221" t="str">
        <f>'Acct Summary 7-8'!E42</f>
        <v xml:space="preserve"> </v>
      </c>
      <c r="D6292" s="13" t="e">
        <f t="shared" si="97"/>
        <v>#VALUE!</v>
      </c>
      <c r="E6292" s="13" t="s">
        <v>207</v>
      </c>
    </row>
    <row r="6293" spans="1:5" x14ac:dyDescent="0.2">
      <c r="A6293">
        <v>6232</v>
      </c>
      <c r="B6293" s="1221" t="str">
        <f>'Acct Summary 7-8'!F42</f>
        <v xml:space="preserve"> </v>
      </c>
      <c r="D6293" s="13" t="e">
        <f t="shared" si="97"/>
        <v>#VALUE!</v>
      </c>
      <c r="E6293" s="13" t="s">
        <v>207</v>
      </c>
    </row>
    <row r="6294" spans="1:5" x14ac:dyDescent="0.2">
      <c r="A6294">
        <v>6233</v>
      </c>
      <c r="B6294" s="1221" t="str">
        <f>'Acct Summary 7-8'!G42</f>
        <v xml:space="preserve"> </v>
      </c>
      <c r="D6294" s="13" t="e">
        <f t="shared" si="97"/>
        <v>#VALUE!</v>
      </c>
      <c r="E6294" s="13" t="s">
        <v>207</v>
      </c>
    </row>
    <row r="6295" spans="1:5" x14ac:dyDescent="0.2">
      <c r="A6295">
        <v>6234</v>
      </c>
      <c r="B6295" s="1221" t="str">
        <f>'Acct Summary 7-8'!H42</f>
        <v xml:space="preserve"> </v>
      </c>
      <c r="D6295" s="13" t="e">
        <f t="shared" si="97"/>
        <v>#VALUE!</v>
      </c>
      <c r="E6295" s="13" t="s">
        <v>207</v>
      </c>
    </row>
    <row r="6296" spans="1:5" x14ac:dyDescent="0.2">
      <c r="A6296">
        <v>6235</v>
      </c>
      <c r="B6296" s="1221" t="str">
        <f>'Acct Summary 7-8'!K42</f>
        <v xml:space="preserve"> </v>
      </c>
      <c r="D6296" s="13" t="e">
        <f t="shared" si="97"/>
        <v>#VALUE!</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t="str">
        <f>'Revenues 9-14'!H7</f>
        <v xml:space="preserve"> </v>
      </c>
      <c r="D6299" s="13" t="e">
        <f t="shared" si="97"/>
        <v>#VALUE!</v>
      </c>
      <c r="E6299" s="13" t="s">
        <v>207</v>
      </c>
    </row>
    <row r="6300" spans="1:5" x14ac:dyDescent="0.2">
      <c r="A6300">
        <v>6239</v>
      </c>
      <c r="B6300" s="1221" t="str">
        <f>'Revenues 9-14'!J11</f>
        <v xml:space="preserve"> </v>
      </c>
      <c r="D6300" s="13" t="e">
        <f t="shared" si="97"/>
        <v>#VALUE!</v>
      </c>
      <c r="E6300" s="13" t="s">
        <v>207</v>
      </c>
    </row>
    <row r="6301" spans="1:5" x14ac:dyDescent="0.2">
      <c r="A6301">
        <v>6240</v>
      </c>
      <c r="B6301" s="1221">
        <f>'Revenues 9-14'!J12</f>
        <v>0</v>
      </c>
      <c r="D6301" s="13" t="str">
        <f t="shared" si="97"/>
        <v>Error?</v>
      </c>
      <c r="E6301" s="13" t="s">
        <v>207</v>
      </c>
    </row>
    <row r="6302" spans="1:5" x14ac:dyDescent="0.2">
      <c r="A6302">
        <v>6241</v>
      </c>
      <c r="B6302" s="1221" t="str">
        <f>'Revenues 9-14'!J14</f>
        <v xml:space="preserve"> </v>
      </c>
      <c r="D6302" s="13" t="e">
        <f t="shared" si="97"/>
        <v>#VALUE!</v>
      </c>
      <c r="E6302" s="13" t="s">
        <v>207</v>
      </c>
    </row>
    <row r="6303" spans="1:5" x14ac:dyDescent="0.2">
      <c r="A6303">
        <v>6242</v>
      </c>
      <c r="B6303" s="1221" t="str">
        <f>'Revenues 9-14'!J15</f>
        <v xml:space="preserve"> </v>
      </c>
      <c r="D6303" s="13" t="e">
        <f t="shared" si="97"/>
        <v>#VALUE!</v>
      </c>
      <c r="E6303" s="13" t="s">
        <v>207</v>
      </c>
    </row>
    <row r="6304" spans="1:5" x14ac:dyDescent="0.2">
      <c r="A6304">
        <v>6243</v>
      </c>
      <c r="B6304" s="1221" t="str">
        <f>'Revenues 9-14'!J16</f>
        <v xml:space="preserve"> </v>
      </c>
      <c r="D6304" s="13" t="e">
        <f t="shared" si="97"/>
        <v>#VALUE!</v>
      </c>
      <c r="E6304" s="13" t="s">
        <v>207</v>
      </c>
    </row>
    <row r="6305" spans="1:5" x14ac:dyDescent="0.2">
      <c r="A6305">
        <v>6244</v>
      </c>
      <c r="B6305" s="1221" t="str">
        <f>'Revenues 9-14'!J17</f>
        <v xml:space="preserve"> </v>
      </c>
      <c r="D6305" s="13" t="e">
        <f t="shared" si="97"/>
        <v>#VALUE!</v>
      </c>
      <c r="E6305" s="13" t="s">
        <v>207</v>
      </c>
    </row>
    <row r="6306" spans="1:5" x14ac:dyDescent="0.2">
      <c r="A6306">
        <v>6245</v>
      </c>
      <c r="B6306" s="1221">
        <f>'Revenues 9-14'!J18</f>
        <v>0</v>
      </c>
      <c r="D6306" s="13" t="str">
        <f t="shared" si="97"/>
        <v>Error?</v>
      </c>
      <c r="E6306" s="13" t="s">
        <v>207</v>
      </c>
    </row>
    <row r="6307" spans="1:5" x14ac:dyDescent="0.2">
      <c r="A6307">
        <v>6246</v>
      </c>
      <c r="B6307" s="1221" t="str">
        <f>'Revenues 9-14'!C23</f>
        <v xml:space="preserve"> </v>
      </c>
      <c r="D6307" s="13" t="e">
        <f t="shared" si="97"/>
        <v>#VALUE!</v>
      </c>
      <c r="E6307" s="13" t="s">
        <v>207</v>
      </c>
    </row>
    <row r="6308" spans="1:5" x14ac:dyDescent="0.2">
      <c r="A6308">
        <v>6247</v>
      </c>
      <c r="B6308" s="1221" t="str">
        <f>'Revenues 9-14'!C27</f>
        <v xml:space="preserve"> </v>
      </c>
      <c r="D6308" s="13" t="e">
        <f t="shared" si="97"/>
        <v>#VALUE!</v>
      </c>
      <c r="E6308" s="13" t="s">
        <v>207</v>
      </c>
    </row>
    <row r="6309" spans="1:5" x14ac:dyDescent="0.2">
      <c r="A6309">
        <v>6248</v>
      </c>
      <c r="B6309" s="1221" t="str">
        <f>'Revenues 9-14'!C31</f>
        <v xml:space="preserve"> </v>
      </c>
      <c r="D6309" s="13" t="e">
        <f t="shared" si="97"/>
        <v>#VALUE!</v>
      </c>
      <c r="E6309" s="13" t="s">
        <v>207</v>
      </c>
    </row>
    <row r="6310" spans="1:5" x14ac:dyDescent="0.2">
      <c r="A6310">
        <v>6249</v>
      </c>
      <c r="B6310" s="1221" t="str">
        <f>'Revenues 9-14'!C35</f>
        <v xml:space="preserve"> </v>
      </c>
      <c r="D6310" s="13" t="e">
        <f t="shared" si="97"/>
        <v>#VALUE!</v>
      </c>
      <c r="E6310" s="13" t="s">
        <v>207</v>
      </c>
    </row>
    <row r="6311" spans="1:5" x14ac:dyDescent="0.2">
      <c r="A6311">
        <v>6250</v>
      </c>
      <c r="B6311" s="1221" t="str">
        <f>'Revenues 9-14'!C39</f>
        <v xml:space="preserve"> </v>
      </c>
      <c r="D6311" s="13" t="e">
        <f t="shared" si="97"/>
        <v>#VALUE!</v>
      </c>
      <c r="E6311" s="13" t="s">
        <v>207</v>
      </c>
    </row>
    <row r="6312" spans="1:5" x14ac:dyDescent="0.2">
      <c r="A6312">
        <v>6251</v>
      </c>
      <c r="B6312" s="1221" t="str">
        <f>'Revenues 9-14'!F46</f>
        <v xml:space="preserve"> </v>
      </c>
      <c r="D6312" s="13" t="e">
        <f t="shared" si="97"/>
        <v>#VALUE!</v>
      </c>
      <c r="E6312" s="13" t="s">
        <v>207</v>
      </c>
    </row>
    <row r="6313" spans="1:5" x14ac:dyDescent="0.2">
      <c r="A6313">
        <v>6252</v>
      </c>
      <c r="B6313" s="1221" t="str">
        <f>'Revenues 9-14'!F50</f>
        <v xml:space="preserve"> </v>
      </c>
      <c r="D6313" s="13" t="e">
        <f t="shared" si="97"/>
        <v>#VALUE!</v>
      </c>
      <c r="E6313" s="13" t="s">
        <v>207</v>
      </c>
    </row>
    <row r="6314" spans="1:5" x14ac:dyDescent="0.2">
      <c r="A6314">
        <v>6253</v>
      </c>
      <c r="B6314" s="1221" t="str">
        <f>'Revenues 9-14'!F54</f>
        <v xml:space="preserve"> </v>
      </c>
      <c r="D6314" s="13" t="e">
        <f t="shared" si="97"/>
        <v>#VALUE!</v>
      </c>
      <c r="E6314" s="13" t="s">
        <v>207</v>
      </c>
    </row>
    <row r="6315" spans="1:5" x14ac:dyDescent="0.2">
      <c r="A6315">
        <v>6254</v>
      </c>
      <c r="B6315" s="1221" t="str">
        <f>'Revenues 9-14'!F62</f>
        <v xml:space="preserve"> </v>
      </c>
      <c r="D6315" s="13" t="e">
        <f t="shared" si="97"/>
        <v>#VALUE!</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t="str">
        <f>'Revenues 9-14'!J96</f>
        <v xml:space="preserve"> </v>
      </c>
      <c r="D6319" s="13" t="e">
        <f t="shared" si="97"/>
        <v>#VALUE!</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t="str">
        <f>'Revenues 9-14'!E97</f>
        <v xml:space="preserve"> </v>
      </c>
      <c r="D6322" s="13" t="e">
        <f t="shared" si="97"/>
        <v>#VALUE!</v>
      </c>
      <c r="E6322" s="13" t="s">
        <v>207</v>
      </c>
    </row>
    <row r="6323" spans="1:5" x14ac:dyDescent="0.2">
      <c r="A6323">
        <v>6262</v>
      </c>
      <c r="B6323" s="1221" t="str">
        <f>'Revenues 9-14'!F97</f>
        <v xml:space="preserve"> </v>
      </c>
      <c r="D6323" s="13" t="e">
        <f t="shared" si="97"/>
        <v>#VALUE!</v>
      </c>
      <c r="E6323" s="13" t="s">
        <v>207</v>
      </c>
    </row>
    <row r="6324" spans="1:5" x14ac:dyDescent="0.2">
      <c r="A6324">
        <v>6263</v>
      </c>
      <c r="B6324" s="1221" t="str">
        <f>'Revenues 9-14'!G97</f>
        <v xml:space="preserve"> </v>
      </c>
      <c r="D6324" s="13" t="e">
        <f t="shared" si="97"/>
        <v>#VALUE!</v>
      </c>
      <c r="E6324" s="13" t="s">
        <v>207</v>
      </c>
    </row>
    <row r="6325" spans="1:5" x14ac:dyDescent="0.2">
      <c r="A6325">
        <v>6264</v>
      </c>
      <c r="B6325" s="1221" t="str">
        <f>'Revenues 9-14'!H97</f>
        <v xml:space="preserve"> </v>
      </c>
      <c r="D6325" s="13" t="e">
        <f t="shared" si="97"/>
        <v>#VALUE!</v>
      </c>
      <c r="E6325" s="13" t="s">
        <v>207</v>
      </c>
    </row>
    <row r="6326" spans="1:5" x14ac:dyDescent="0.2">
      <c r="A6326">
        <v>6265</v>
      </c>
      <c r="B6326" s="1221" t="str">
        <f>'Revenues 9-14'!I97</f>
        <v xml:space="preserve"> </v>
      </c>
      <c r="D6326" s="13" t="e">
        <f t="shared" si="97"/>
        <v>#VALUE!</v>
      </c>
      <c r="E6326" s="13" t="s">
        <v>207</v>
      </c>
    </row>
    <row r="6327" spans="1:5" x14ac:dyDescent="0.2">
      <c r="A6327">
        <v>6266</v>
      </c>
      <c r="B6327" s="1221" t="str">
        <f>'Revenues 9-14'!J97</f>
        <v xml:space="preserve"> </v>
      </c>
      <c r="D6327" s="13" t="e">
        <f t="shared" si="97"/>
        <v>#VALUE!</v>
      </c>
      <c r="E6327" s="13" t="s">
        <v>207</v>
      </c>
    </row>
    <row r="6328" spans="1:5" x14ac:dyDescent="0.2">
      <c r="A6328">
        <v>6267</v>
      </c>
      <c r="B6328" s="1221" t="str">
        <f>'Revenues 9-14'!K97</f>
        <v xml:space="preserve"> </v>
      </c>
      <c r="D6328" s="13" t="e">
        <f t="shared" si="97"/>
        <v>#VALUE!</v>
      </c>
      <c r="E6328" s="13" t="s">
        <v>207</v>
      </c>
    </row>
    <row r="6329" spans="1:5" x14ac:dyDescent="0.2">
      <c r="A6329">
        <v>6268</v>
      </c>
      <c r="B6329" s="1221" t="str">
        <f>'Revenues 9-14'!J99</f>
        <v xml:space="preserve"> </v>
      </c>
      <c r="D6329" s="13" t="e">
        <f t="shared" si="97"/>
        <v>#VALUE!</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t="str">
        <f>'Revenues 9-14'!E100</f>
        <v xml:space="preserve"> </v>
      </c>
      <c r="D6332" s="13" t="e">
        <f t="shared" si="97"/>
        <v>#VALUE!</v>
      </c>
      <c r="E6332" s="13" t="s">
        <v>207</v>
      </c>
    </row>
    <row r="6333" spans="1:5" x14ac:dyDescent="0.2">
      <c r="A6333">
        <v>6272</v>
      </c>
      <c r="B6333" s="1221" t="str">
        <f>'Revenues 9-14'!F100</f>
        <v xml:space="preserve"> </v>
      </c>
      <c r="D6333" s="13" t="e">
        <f t="shared" si="97"/>
        <v>#VALUE!</v>
      </c>
      <c r="E6333" s="13" t="s">
        <v>207</v>
      </c>
    </row>
    <row r="6334" spans="1:5" x14ac:dyDescent="0.2">
      <c r="A6334">
        <v>6273</v>
      </c>
      <c r="B6334" s="1221" t="str">
        <f>'Revenues 9-14'!G100</f>
        <v xml:space="preserve"> </v>
      </c>
      <c r="D6334" s="13" t="e">
        <f t="shared" si="97"/>
        <v>#VALUE!</v>
      </c>
      <c r="E6334" s="13" t="s">
        <v>207</v>
      </c>
    </row>
    <row r="6335" spans="1:5" x14ac:dyDescent="0.2">
      <c r="A6335">
        <v>6274</v>
      </c>
      <c r="B6335" s="1221" t="str">
        <f>'Revenues 9-14'!H100</f>
        <v xml:space="preserve"> </v>
      </c>
      <c r="D6335" s="13" t="e">
        <f t="shared" ref="D6335:D6398" si="98">IF(ISBLANK(B6335),"OK",IF(A6335-B6335=0,"OK","Error?"))</f>
        <v>#VALUE!</v>
      </c>
      <c r="E6335" s="13" t="s">
        <v>207</v>
      </c>
    </row>
    <row r="6336" spans="1:5" x14ac:dyDescent="0.2">
      <c r="A6336">
        <v>6275</v>
      </c>
      <c r="B6336" s="1221" t="str">
        <f>'Revenues 9-14'!I100</f>
        <v xml:space="preserve"> </v>
      </c>
      <c r="D6336" s="13" t="e">
        <f t="shared" si="98"/>
        <v>#VALUE!</v>
      </c>
      <c r="E6336" s="13" t="s">
        <v>207</v>
      </c>
    </row>
    <row r="6337" spans="1:5" x14ac:dyDescent="0.2">
      <c r="A6337">
        <v>6276</v>
      </c>
      <c r="B6337" s="1221" t="str">
        <f>'Revenues 9-14'!J100</f>
        <v xml:space="preserve"> </v>
      </c>
      <c r="D6337" s="13" t="e">
        <f t="shared" si="98"/>
        <v>#VALUE!</v>
      </c>
      <c r="E6337" s="13" t="s">
        <v>207</v>
      </c>
    </row>
    <row r="6338" spans="1:5" x14ac:dyDescent="0.2">
      <c r="A6338">
        <v>6277</v>
      </c>
      <c r="B6338" s="1221" t="str">
        <f>'Revenues 9-14'!K100</f>
        <v xml:space="preserve"> </v>
      </c>
      <c r="D6338" s="13" t="e">
        <f t="shared" si="98"/>
        <v>#VALUE!</v>
      </c>
      <c r="E6338" s="13" t="s">
        <v>207</v>
      </c>
    </row>
    <row r="6339" spans="1:5" x14ac:dyDescent="0.2">
      <c r="A6339">
        <v>6278</v>
      </c>
      <c r="B6339" s="1221" t="str">
        <f>'Revenues 9-14'!C101</f>
        <v xml:space="preserve"> </v>
      </c>
      <c r="D6339" s="13" t="e">
        <f t="shared" si="98"/>
        <v>#VALUE!</v>
      </c>
      <c r="E6339" s="13" t="s">
        <v>207</v>
      </c>
    </row>
    <row r="6340" spans="1:5" x14ac:dyDescent="0.2">
      <c r="A6340">
        <v>6279</v>
      </c>
      <c r="B6340" s="1221" t="str">
        <f>'Revenues 9-14'!C102</f>
        <v xml:space="preserve"> </v>
      </c>
      <c r="D6340" s="13" t="e">
        <f t="shared" si="98"/>
        <v>#VALUE!</v>
      </c>
      <c r="E6340" s="13" t="s">
        <v>207</v>
      </c>
    </row>
    <row r="6341" spans="1:5" x14ac:dyDescent="0.2">
      <c r="A6341">
        <v>6280</v>
      </c>
      <c r="B6341" s="1221" t="str">
        <f>'Revenues 9-14'!D102</f>
        <v xml:space="preserve"> </v>
      </c>
      <c r="D6341" s="13" t="e">
        <f t="shared" si="98"/>
        <v>#VALUE!</v>
      </c>
      <c r="E6341" s="13" t="s">
        <v>207</v>
      </c>
    </row>
    <row r="6342" spans="1:5" x14ac:dyDescent="0.2">
      <c r="A6342">
        <v>6281</v>
      </c>
      <c r="B6342" s="1221" t="str">
        <f>'Revenues 9-14'!E102</f>
        <v xml:space="preserve"> </v>
      </c>
      <c r="D6342" s="13" t="e">
        <f t="shared" si="98"/>
        <v>#VALUE!</v>
      </c>
      <c r="E6342" s="13" t="s">
        <v>207</v>
      </c>
    </row>
    <row r="6343" spans="1:5" x14ac:dyDescent="0.2">
      <c r="A6343">
        <v>6282</v>
      </c>
      <c r="B6343" s="1221" t="str">
        <f>'Revenues 9-14'!F102</f>
        <v xml:space="preserve"> </v>
      </c>
      <c r="D6343" s="13" t="e">
        <f t="shared" si="98"/>
        <v>#VALUE!</v>
      </c>
      <c r="E6343" s="13" t="s">
        <v>207</v>
      </c>
    </row>
    <row r="6344" spans="1:5" x14ac:dyDescent="0.2">
      <c r="A6344">
        <v>6283</v>
      </c>
      <c r="B6344" s="1221" t="str">
        <f>'Revenues 9-14'!G102</f>
        <v xml:space="preserve"> </v>
      </c>
      <c r="D6344" s="13" t="e">
        <f t="shared" si="98"/>
        <v>#VALUE!</v>
      </c>
      <c r="E6344" s="13" t="s">
        <v>207</v>
      </c>
    </row>
    <row r="6345" spans="1:5" x14ac:dyDescent="0.2">
      <c r="A6345">
        <v>6284</v>
      </c>
      <c r="B6345" s="1221" t="str">
        <f>'Revenues 9-14'!H102</f>
        <v xml:space="preserve"> </v>
      </c>
      <c r="D6345" s="13" t="e">
        <f t="shared" si="98"/>
        <v>#VALUE!</v>
      </c>
      <c r="E6345" s="13" t="s">
        <v>207</v>
      </c>
    </row>
    <row r="6346" spans="1:5" x14ac:dyDescent="0.2">
      <c r="A6346">
        <v>6285</v>
      </c>
      <c r="B6346" s="1221" t="str">
        <f>'Revenues 9-14'!I102</f>
        <v xml:space="preserve"> </v>
      </c>
      <c r="D6346" s="13" t="e">
        <f t="shared" si="98"/>
        <v>#VALUE!</v>
      </c>
      <c r="E6346" s="13" t="s">
        <v>207</v>
      </c>
    </row>
    <row r="6347" spans="1:5" x14ac:dyDescent="0.2">
      <c r="A6347">
        <v>6286</v>
      </c>
      <c r="B6347" s="1221" t="str">
        <f>'Revenues 9-14'!J102</f>
        <v xml:space="preserve"> </v>
      </c>
      <c r="D6347" s="13" t="e">
        <f t="shared" si="98"/>
        <v>#VALUE!</v>
      </c>
      <c r="E6347" s="13" t="s">
        <v>207</v>
      </c>
    </row>
    <row r="6348" spans="1:5" x14ac:dyDescent="0.2">
      <c r="A6348">
        <v>6287</v>
      </c>
      <c r="B6348" s="1221" t="str">
        <f>'Revenues 9-14'!K102</f>
        <v xml:space="preserve"> </v>
      </c>
      <c r="D6348" s="13" t="e">
        <f t="shared" si="98"/>
        <v>#VALUE!</v>
      </c>
      <c r="E6348" s="13" t="s">
        <v>207</v>
      </c>
    </row>
    <row r="6349" spans="1:5" x14ac:dyDescent="0.2">
      <c r="A6349">
        <v>6288</v>
      </c>
      <c r="B6349" s="1221" t="str">
        <f>'Revenues 9-14'!G104</f>
        <v xml:space="preserve"> </v>
      </c>
      <c r="D6349" s="13" t="e">
        <f t="shared" si="98"/>
        <v>#VALUE!</v>
      </c>
      <c r="E6349" s="13" t="s">
        <v>207</v>
      </c>
    </row>
    <row r="6350" spans="1:5" x14ac:dyDescent="0.2">
      <c r="A6350">
        <v>6289</v>
      </c>
      <c r="B6350" s="1221" t="str">
        <f>'Revenues 9-14'!J107</f>
        <v xml:space="preserve"> </v>
      </c>
      <c r="D6350" s="13" t="e">
        <f t="shared" si="98"/>
        <v>#VALUE!</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t="str">
        <f>'Revenues 9-14'!J117</f>
        <v xml:space="preserve"> </v>
      </c>
      <c r="D6353" s="13" t="e">
        <f t="shared" si="98"/>
        <v>#VALUE!</v>
      </c>
      <c r="E6353" s="13" t="s">
        <v>207</v>
      </c>
    </row>
    <row r="6354" spans="1:5" x14ac:dyDescent="0.2">
      <c r="A6354">
        <v>6293</v>
      </c>
      <c r="B6354" s="1221" t="str">
        <f>'Revenues 9-14'!J118</f>
        <v xml:space="preserve"> </v>
      </c>
      <c r="D6354" s="13" t="e">
        <f t="shared" si="98"/>
        <v>#VALUE!</v>
      </c>
      <c r="E6354" s="13" t="s">
        <v>207</v>
      </c>
    </row>
    <row r="6355" spans="1:5" x14ac:dyDescent="0.2">
      <c r="A6355">
        <v>6294</v>
      </c>
      <c r="B6355" s="1221" t="str">
        <f>'Revenues 9-14'!J119</f>
        <v xml:space="preserve"> </v>
      </c>
      <c r="D6355" s="13" t="e">
        <f t="shared" si="98"/>
        <v>#VALUE!</v>
      </c>
      <c r="E6355" s="13" t="s">
        <v>207</v>
      </c>
    </row>
    <row r="6356" spans="1:5" x14ac:dyDescent="0.2">
      <c r="A6356">
        <v>6295</v>
      </c>
      <c r="B6356" s="1221" t="str">
        <f>'Revenues 9-14'!J120</f>
        <v xml:space="preserve"> </v>
      </c>
      <c r="D6356" s="13" t="e">
        <f t="shared" si="98"/>
        <v>#VALUE!</v>
      </c>
      <c r="E6356" s="13" t="s">
        <v>207</v>
      </c>
    </row>
    <row r="6357" spans="1:5" x14ac:dyDescent="0.2">
      <c r="A6357">
        <v>6296</v>
      </c>
      <c r="B6357" s="1221">
        <f>'Revenues 9-14'!J121</f>
        <v>0</v>
      </c>
      <c r="D6357" s="13" t="str">
        <f t="shared" si="98"/>
        <v>Error?</v>
      </c>
      <c r="E6357" s="13" t="s">
        <v>207</v>
      </c>
    </row>
    <row r="6358" spans="1:5" x14ac:dyDescent="0.2">
      <c r="A6358">
        <v>6297</v>
      </c>
      <c r="B6358" s="1221" t="str">
        <f>'Revenues 9-14'!G134</f>
        <v xml:space="preserve"> </v>
      </c>
      <c r="D6358" s="13" t="e">
        <f t="shared" si="98"/>
        <v>#VALUE!</v>
      </c>
      <c r="E6358" s="13" t="s">
        <v>207</v>
      </c>
    </row>
    <row r="6359" spans="1:5" x14ac:dyDescent="0.2">
      <c r="A6359">
        <v>6298</v>
      </c>
      <c r="B6359" s="1221" t="str">
        <f>'Revenues 9-14'!C136</f>
        <v xml:space="preserve"> </v>
      </c>
      <c r="D6359" s="13" t="e">
        <f t="shared" si="98"/>
        <v>#VALUE!</v>
      </c>
      <c r="E6359" s="13" t="s">
        <v>207</v>
      </c>
    </row>
    <row r="6360" spans="1:5" x14ac:dyDescent="0.2">
      <c r="A6360">
        <v>6299</v>
      </c>
      <c r="B6360" s="1221" t="str">
        <f>'Revenues 9-14'!D136</f>
        <v xml:space="preserve"> </v>
      </c>
      <c r="D6360" s="13" t="e">
        <f t="shared" si="98"/>
        <v>#VALUE!</v>
      </c>
      <c r="E6360" s="13" t="s">
        <v>207</v>
      </c>
    </row>
    <row r="6361" spans="1:5" x14ac:dyDescent="0.2">
      <c r="A6361">
        <v>6300</v>
      </c>
      <c r="B6361" s="1221" t="str">
        <f>'Revenues 9-14'!G136</f>
        <v xml:space="preserve"> </v>
      </c>
      <c r="D6361" s="13" t="e">
        <f t="shared" si="98"/>
        <v>#VALUE!</v>
      </c>
      <c r="E6361" s="13" t="s">
        <v>207</v>
      </c>
    </row>
    <row r="6362" spans="1:5" x14ac:dyDescent="0.2">
      <c r="A6362">
        <v>6301</v>
      </c>
      <c r="B6362" s="1221" t="str">
        <f>'Revenues 9-14'!C137</f>
        <v xml:space="preserve"> </v>
      </c>
      <c r="D6362" s="13" t="e">
        <f t="shared" si="98"/>
        <v>#VALUE!</v>
      </c>
      <c r="E6362" s="13" t="s">
        <v>207</v>
      </c>
    </row>
    <row r="6363" spans="1:5" x14ac:dyDescent="0.2">
      <c r="A6363">
        <v>6302</v>
      </c>
      <c r="B6363" s="1221" t="str">
        <f>'Revenues 9-14'!D137</f>
        <v xml:space="preserve"> </v>
      </c>
      <c r="D6363" s="13" t="e">
        <f t="shared" si="98"/>
        <v>#VALUE!</v>
      </c>
      <c r="E6363" s="13" t="s">
        <v>207</v>
      </c>
    </row>
    <row r="6364" spans="1:5" x14ac:dyDescent="0.2">
      <c r="A6364">
        <v>6303</v>
      </c>
      <c r="B6364" s="1221" t="str">
        <f>'Revenues 9-14'!G137</f>
        <v xml:space="preserve"> </v>
      </c>
      <c r="D6364" s="13" t="e">
        <f t="shared" si="98"/>
        <v>#VALUE!</v>
      </c>
      <c r="E6364" s="13" t="s">
        <v>207</v>
      </c>
    </row>
    <row r="6365" spans="1:5" x14ac:dyDescent="0.2">
      <c r="A6365">
        <v>6304</v>
      </c>
      <c r="B6365" s="1221" t="str">
        <f>'Revenues 9-14'!C138</f>
        <v xml:space="preserve"> </v>
      </c>
      <c r="D6365" s="13" t="e">
        <f t="shared" si="98"/>
        <v>#VALUE!</v>
      </c>
      <c r="E6365" s="13" t="s">
        <v>207</v>
      </c>
    </row>
    <row r="6366" spans="1:5" x14ac:dyDescent="0.2">
      <c r="A6366">
        <v>6305</v>
      </c>
      <c r="B6366" s="1221" t="str">
        <f>'Revenues 9-14'!D138</f>
        <v xml:space="preserve"> </v>
      </c>
      <c r="D6366" s="13" t="e">
        <f t="shared" si="98"/>
        <v>#VALUE!</v>
      </c>
      <c r="E6366" s="13" t="s">
        <v>207</v>
      </c>
    </row>
    <row r="6367" spans="1:5" x14ac:dyDescent="0.2">
      <c r="A6367">
        <v>6306</v>
      </c>
      <c r="B6367" s="1221" t="str">
        <f>'Revenues 9-14'!G138</f>
        <v xml:space="preserve"> </v>
      </c>
      <c r="D6367" s="13" t="e">
        <f t="shared" si="98"/>
        <v>#VALUE!</v>
      </c>
      <c r="E6367" s="13" t="s">
        <v>207</v>
      </c>
    </row>
    <row r="6368" spans="1:5" x14ac:dyDescent="0.2">
      <c r="A6368">
        <v>6307</v>
      </c>
      <c r="B6368" s="1221" t="str">
        <f>'Revenues 9-14'!E148</f>
        <v xml:space="preserve"> </v>
      </c>
      <c r="D6368" s="13" t="e">
        <f t="shared" si="98"/>
        <v>#VALUE!</v>
      </c>
      <c r="E6368" s="13" t="s">
        <v>207</v>
      </c>
    </row>
    <row r="6369" spans="1:5" x14ac:dyDescent="0.2">
      <c r="A6369">
        <v>6308</v>
      </c>
      <c r="B6369" s="1221" t="str">
        <f>'Revenues 9-14'!F148</f>
        <v xml:space="preserve"> </v>
      </c>
      <c r="D6369" s="13" t="e">
        <f t="shared" si="98"/>
        <v>#VALUE!</v>
      </c>
      <c r="E6369" s="13" t="s">
        <v>207</v>
      </c>
    </row>
    <row r="6370" spans="1:5" x14ac:dyDescent="0.2">
      <c r="A6370">
        <v>6309</v>
      </c>
      <c r="B6370" s="1221" t="str">
        <f>'Revenues 9-14'!G148</f>
        <v xml:space="preserve"> </v>
      </c>
      <c r="D6370" s="13" t="e">
        <f t="shared" si="98"/>
        <v>#VALUE!</v>
      </c>
      <c r="E6370" s="13" t="s">
        <v>207</v>
      </c>
    </row>
    <row r="6371" spans="1:5" x14ac:dyDescent="0.2">
      <c r="A6371">
        <v>6310</v>
      </c>
      <c r="B6371" s="1221" t="str">
        <f>'Revenues 9-14'!H148</f>
        <v xml:space="preserve"> </v>
      </c>
      <c r="D6371" s="13" t="e">
        <f t="shared" si="98"/>
        <v>#VALUE!</v>
      </c>
      <c r="E6371" s="13" t="s">
        <v>207</v>
      </c>
    </row>
    <row r="6372" spans="1:5" x14ac:dyDescent="0.2">
      <c r="A6372">
        <v>6311</v>
      </c>
      <c r="B6372" s="1221" t="str">
        <f>'Revenues 9-14'!I148</f>
        <v xml:space="preserve"> </v>
      </c>
      <c r="D6372" s="13" t="e">
        <f t="shared" si="98"/>
        <v>#VALUE!</v>
      </c>
      <c r="E6372" s="13" t="s">
        <v>207</v>
      </c>
    </row>
    <row r="6373" spans="1:5" x14ac:dyDescent="0.2">
      <c r="A6373">
        <v>6312</v>
      </c>
      <c r="B6373" s="1221" t="str">
        <f>'Revenues 9-14'!J148</f>
        <v xml:space="preserve"> </v>
      </c>
      <c r="D6373" s="13" t="e">
        <f t="shared" si="98"/>
        <v>#VALUE!</v>
      </c>
      <c r="E6373" s="13" t="s">
        <v>207</v>
      </c>
    </row>
    <row r="6374" spans="1:5" x14ac:dyDescent="0.2">
      <c r="A6374">
        <v>6313</v>
      </c>
      <c r="B6374" s="1221" t="str">
        <f>'Revenues 9-14'!K148</f>
        <v xml:space="preserve"> </v>
      </c>
      <c r="D6374" s="13" t="e">
        <f t="shared" si="98"/>
        <v>#VALUE!</v>
      </c>
      <c r="E6374" s="13" t="s">
        <v>207</v>
      </c>
    </row>
    <row r="6375" spans="1:5" x14ac:dyDescent="0.2">
      <c r="A6375">
        <v>6314</v>
      </c>
      <c r="B6375" s="1221" t="str">
        <f>'Revenues 9-14'!E149</f>
        <v xml:space="preserve"> </v>
      </c>
      <c r="D6375" s="13" t="e">
        <f t="shared" si="98"/>
        <v>#VALUE!</v>
      </c>
      <c r="E6375" s="13" t="s">
        <v>207</v>
      </c>
    </row>
    <row r="6376" spans="1:5" x14ac:dyDescent="0.2">
      <c r="A6376">
        <v>6315</v>
      </c>
      <c r="B6376" s="1221" t="str">
        <f>'Revenues 9-14'!H149</f>
        <v xml:space="preserve"> </v>
      </c>
      <c r="D6376" s="13" t="e">
        <f t="shared" si="98"/>
        <v>#VALUE!</v>
      </c>
      <c r="E6376" s="13" t="s">
        <v>207</v>
      </c>
    </row>
    <row r="6377" spans="1:5" x14ac:dyDescent="0.2">
      <c r="A6377">
        <v>6316</v>
      </c>
      <c r="B6377" s="1221" t="str">
        <f>'Revenues 9-14'!I149</f>
        <v xml:space="preserve"> </v>
      </c>
      <c r="D6377" s="13" t="e">
        <f t="shared" si="98"/>
        <v>#VALUE!</v>
      </c>
      <c r="E6377" s="13" t="s">
        <v>207</v>
      </c>
    </row>
    <row r="6378" spans="1:5" x14ac:dyDescent="0.2">
      <c r="A6378">
        <v>6317</v>
      </c>
      <c r="B6378" s="1221" t="str">
        <f>'Revenues 9-14'!J149</f>
        <v xml:space="preserve"> </v>
      </c>
      <c r="D6378" s="13" t="e">
        <f t="shared" si="98"/>
        <v>#VALUE!</v>
      </c>
      <c r="E6378" s="13" t="s">
        <v>207</v>
      </c>
    </row>
    <row r="6379" spans="1:5" x14ac:dyDescent="0.2">
      <c r="A6379">
        <v>6318</v>
      </c>
      <c r="B6379" s="1221" t="str">
        <f>'Revenues 9-14'!K149</f>
        <v xml:space="preserve"> </v>
      </c>
      <c r="D6379" s="13" t="e">
        <f t="shared" si="98"/>
        <v>#VALUE!</v>
      </c>
      <c r="E6379" s="13" t="s">
        <v>207</v>
      </c>
    </row>
    <row r="6380" spans="1:5" x14ac:dyDescent="0.2">
      <c r="A6380">
        <v>6319</v>
      </c>
      <c r="B6380" s="1221" t="str">
        <f>'Revenues 9-14'!G151</f>
        <v xml:space="preserve"> </v>
      </c>
      <c r="D6380" s="13" t="e">
        <f t="shared" si="98"/>
        <v>#VALUE!</v>
      </c>
      <c r="E6380" s="13" t="s">
        <v>207</v>
      </c>
    </row>
    <row r="6381" spans="1:5" x14ac:dyDescent="0.2">
      <c r="A6381">
        <v>6320</v>
      </c>
      <c r="B6381" s="1221" t="str">
        <f>'Revenues 9-14'!G152</f>
        <v xml:space="preserve"> </v>
      </c>
      <c r="D6381" s="13" t="e">
        <f t="shared" si="98"/>
        <v>#VALUE!</v>
      </c>
      <c r="E6381" s="13" t="s">
        <v>207</v>
      </c>
    </row>
    <row r="6382" spans="1:5" x14ac:dyDescent="0.2">
      <c r="A6382">
        <v>6321</v>
      </c>
      <c r="B6382" s="1221" t="str">
        <f>'Revenues 9-14'!C161</f>
        <v xml:space="preserve"> </v>
      </c>
      <c r="D6382" s="13" t="e">
        <f t="shared" si="98"/>
        <v>#VALUE!</v>
      </c>
      <c r="E6382" s="13" t="s">
        <v>207</v>
      </c>
    </row>
    <row r="6383" spans="1:5" x14ac:dyDescent="0.2">
      <c r="A6383">
        <v>6322</v>
      </c>
      <c r="B6383" s="1221" t="str">
        <f>'Revenues 9-14'!F161</f>
        <v xml:space="preserve"> </v>
      </c>
      <c r="D6383" s="13" t="e">
        <f t="shared" si="98"/>
        <v>#VALUE!</v>
      </c>
      <c r="E6383" s="13" t="s">
        <v>207</v>
      </c>
    </row>
    <row r="6384" spans="1:5" x14ac:dyDescent="0.2">
      <c r="A6384">
        <v>6323</v>
      </c>
      <c r="B6384" s="1221" t="str">
        <f>'Revenues 9-14'!G161</f>
        <v xml:space="preserve"> </v>
      </c>
      <c r="D6384" s="13" t="e">
        <f t="shared" si="98"/>
        <v>#VALUE!</v>
      </c>
      <c r="E6384" s="13" t="s">
        <v>207</v>
      </c>
    </row>
    <row r="6385" spans="1:5" x14ac:dyDescent="0.2">
      <c r="A6385">
        <v>6324</v>
      </c>
      <c r="B6385" s="1221" t="str">
        <f>'Revenues 9-14'!C162</f>
        <v xml:space="preserve"> </v>
      </c>
      <c r="D6385" s="13" t="e">
        <f t="shared" si="98"/>
        <v>#VALUE!</v>
      </c>
      <c r="E6385" s="13" t="s">
        <v>207</v>
      </c>
    </row>
    <row r="6386" spans="1:5" x14ac:dyDescent="0.2">
      <c r="A6386">
        <v>6325</v>
      </c>
      <c r="B6386" s="1221" t="str">
        <f>'Revenues 9-14'!F162</f>
        <v xml:space="preserve"> </v>
      </c>
      <c r="D6386" s="13" t="e">
        <f t="shared" si="98"/>
        <v>#VALUE!</v>
      </c>
      <c r="E6386" s="13" t="s">
        <v>207</v>
      </c>
    </row>
    <row r="6387" spans="1:5" x14ac:dyDescent="0.2">
      <c r="A6387">
        <v>6326</v>
      </c>
      <c r="B6387" s="1221" t="str">
        <f>'Revenues 9-14'!G162</f>
        <v xml:space="preserve"> </v>
      </c>
      <c r="D6387" s="13" t="e">
        <f t="shared" si="98"/>
        <v>#VALUE!</v>
      </c>
      <c r="E6387" s="13" t="s">
        <v>207</v>
      </c>
    </row>
    <row r="6388" spans="1:5" x14ac:dyDescent="0.2">
      <c r="A6388">
        <v>6327</v>
      </c>
      <c r="B6388" s="1221" t="str">
        <f>'Revenues 9-14'!C166</f>
        <v xml:space="preserve"> </v>
      </c>
      <c r="D6388" s="13" t="e">
        <f t="shared" si="98"/>
        <v>#VALUE!</v>
      </c>
      <c r="E6388" s="13" t="s">
        <v>207</v>
      </c>
    </row>
    <row r="6389" spans="1:5" x14ac:dyDescent="0.2">
      <c r="A6389">
        <v>6328</v>
      </c>
      <c r="B6389" s="1221" t="str">
        <f>'Revenues 9-14'!D166</f>
        <v xml:space="preserve"> </v>
      </c>
      <c r="D6389" s="13" t="e">
        <f t="shared" si="98"/>
        <v>#VALUE!</v>
      </c>
      <c r="E6389" s="13" t="s">
        <v>207</v>
      </c>
    </row>
    <row r="6390" spans="1:5" x14ac:dyDescent="0.2">
      <c r="A6390">
        <v>6329</v>
      </c>
      <c r="B6390" s="1221" t="str">
        <f>'Revenues 9-14'!E166</f>
        <v xml:space="preserve"> </v>
      </c>
      <c r="D6390" s="13" t="e">
        <f t="shared" si="98"/>
        <v>#VALUE!</v>
      </c>
      <c r="E6390" s="13" t="s">
        <v>207</v>
      </c>
    </row>
    <row r="6391" spans="1:5" x14ac:dyDescent="0.2">
      <c r="A6391">
        <v>6330</v>
      </c>
      <c r="B6391" s="1221" t="str">
        <f>'Revenues 9-14'!F166</f>
        <v xml:space="preserve"> </v>
      </c>
      <c r="D6391" s="13" t="e">
        <f t="shared" si="98"/>
        <v>#VALUE!</v>
      </c>
      <c r="E6391" s="13" t="s">
        <v>207</v>
      </c>
    </row>
    <row r="6392" spans="1:5" x14ac:dyDescent="0.2">
      <c r="A6392">
        <v>6331</v>
      </c>
      <c r="B6392" s="1221" t="str">
        <f>'Revenues 9-14'!G166</f>
        <v xml:space="preserve"> </v>
      </c>
      <c r="D6392" s="13" t="e">
        <f t="shared" si="98"/>
        <v>#VALUE!</v>
      </c>
      <c r="E6392" s="13" t="s">
        <v>207</v>
      </c>
    </row>
    <row r="6393" spans="1:5" x14ac:dyDescent="0.2">
      <c r="A6393">
        <v>6332</v>
      </c>
      <c r="B6393" s="1221" t="str">
        <f>'Revenues 9-14'!H166</f>
        <v xml:space="preserve"> </v>
      </c>
      <c r="D6393" s="13" t="e">
        <f t="shared" si="98"/>
        <v>#VALUE!</v>
      </c>
      <c r="E6393" s="13" t="s">
        <v>207</v>
      </c>
    </row>
    <row r="6394" spans="1:5" x14ac:dyDescent="0.2">
      <c r="A6394">
        <v>6333</v>
      </c>
      <c r="B6394" s="1221" t="str">
        <f>'Revenues 9-14'!K166</f>
        <v xml:space="preserve"> </v>
      </c>
      <c r="D6394" s="13" t="e">
        <f t="shared" si="98"/>
        <v>#VALUE!</v>
      </c>
      <c r="E6394" s="13" t="s">
        <v>207</v>
      </c>
    </row>
    <row r="6395" spans="1:5" x14ac:dyDescent="0.2">
      <c r="A6395">
        <v>6334</v>
      </c>
      <c r="B6395" s="1221" t="str">
        <f>'Revenues 9-14'!J171</f>
        <v xml:space="preserve"> </v>
      </c>
      <c r="D6395" s="13" t="e">
        <f t="shared" si="98"/>
        <v>#VALUE!</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t="str">
        <f>'Revenues 9-14'!J176</f>
        <v xml:space="preserve"> </v>
      </c>
      <c r="D6398" s="13" t="e">
        <f t="shared" si="98"/>
        <v>#VALUE!</v>
      </c>
      <c r="E6398" s="13" t="s">
        <v>207</v>
      </c>
    </row>
    <row r="6399" spans="1:5" x14ac:dyDescent="0.2">
      <c r="A6399">
        <v>6338</v>
      </c>
      <c r="B6399" s="1221" t="str">
        <f>'Revenues 9-14'!J177</f>
        <v xml:space="preserve"> </v>
      </c>
      <c r="D6399" s="13" t="e">
        <f t="shared" ref="D6399:D6462" si="99">IF(ISBLANK(B6399),"OK",IF(A6399-B6399=0,"OK","Error?"))</f>
        <v>#VALUE!</v>
      </c>
      <c r="E6399" s="13" t="s">
        <v>207</v>
      </c>
    </row>
    <row r="6400" spans="1:5" x14ac:dyDescent="0.2">
      <c r="A6400">
        <v>6339</v>
      </c>
      <c r="B6400" s="1221">
        <f>'Revenues 9-14'!J178</f>
        <v>0</v>
      </c>
      <c r="D6400" s="13" t="str">
        <f t="shared" si="99"/>
        <v>Error?</v>
      </c>
      <c r="E6400" s="13" t="s">
        <v>207</v>
      </c>
    </row>
    <row r="6401" spans="1:5" x14ac:dyDescent="0.2">
      <c r="A6401">
        <v>6340</v>
      </c>
      <c r="B6401" s="1221" t="str">
        <f>'Revenues 9-14'!C193</f>
        <v xml:space="preserve"> </v>
      </c>
      <c r="D6401" s="13" t="e">
        <f t="shared" si="99"/>
        <v>#VALUE!</v>
      </c>
      <c r="E6401" s="13" t="s">
        <v>207</v>
      </c>
    </row>
    <row r="6402" spans="1:5" x14ac:dyDescent="0.2">
      <c r="A6402">
        <v>6341</v>
      </c>
      <c r="B6402" s="1221" t="str">
        <f>'Revenues 9-14'!G193</f>
        <v xml:space="preserve"> </v>
      </c>
      <c r="D6402" s="13" t="e">
        <f t="shared" si="99"/>
        <v>#VALUE!</v>
      </c>
      <c r="E6402" s="13" t="s">
        <v>207</v>
      </c>
    </row>
    <row r="6403" spans="1:5" x14ac:dyDescent="0.2">
      <c r="A6403">
        <v>6342</v>
      </c>
      <c r="B6403" s="1221" t="str">
        <f>'Revenues 9-14'!G194</f>
        <v xml:space="preserve"> </v>
      </c>
      <c r="D6403" s="13" t="e">
        <f t="shared" si="99"/>
        <v>#VALUE!</v>
      </c>
      <c r="E6403" s="13" t="s">
        <v>207</v>
      </c>
    </row>
    <row r="6404" spans="1:5" x14ac:dyDescent="0.2">
      <c r="A6404">
        <v>6343</v>
      </c>
      <c r="B6404" s="1221" t="str">
        <f>'Revenues 9-14'!G195</f>
        <v xml:space="preserve"> </v>
      </c>
      <c r="D6404" s="13" t="e">
        <f t="shared" si="99"/>
        <v>#VALUE!</v>
      </c>
      <c r="E6404" s="13" t="s">
        <v>207</v>
      </c>
    </row>
    <row r="6405" spans="1:5" x14ac:dyDescent="0.2">
      <c r="A6405">
        <v>6344</v>
      </c>
      <c r="B6405" s="1221" t="str">
        <f>'Revenues 9-14'!G196</f>
        <v xml:space="preserve"> </v>
      </c>
      <c r="D6405" s="13" t="e">
        <f t="shared" si="99"/>
        <v>#VALUE!</v>
      </c>
      <c r="E6405" s="13" t="s">
        <v>207</v>
      </c>
    </row>
    <row r="6406" spans="1:5" x14ac:dyDescent="0.2">
      <c r="A6406">
        <v>6345</v>
      </c>
      <c r="B6406" s="1221" t="str">
        <f>'Revenues 9-14'!G197</f>
        <v xml:space="preserve"> </v>
      </c>
      <c r="D6406" s="13" t="e">
        <f t="shared" si="99"/>
        <v>#VALUE!</v>
      </c>
      <c r="E6406" s="13" t="s">
        <v>207</v>
      </c>
    </row>
    <row r="6407" spans="1:5" x14ac:dyDescent="0.2">
      <c r="A6407">
        <v>6346</v>
      </c>
      <c r="B6407" s="1221" t="str">
        <f>'Revenues 9-14'!G198</f>
        <v xml:space="preserve"> </v>
      </c>
      <c r="D6407" s="13" t="e">
        <f t="shared" si="99"/>
        <v>#VALUE!</v>
      </c>
      <c r="E6407" s="13" t="s">
        <v>207</v>
      </c>
    </row>
    <row r="6408" spans="1:5" x14ac:dyDescent="0.2">
      <c r="A6408">
        <v>6347</v>
      </c>
      <c r="B6408" s="1221" t="str">
        <f>'Revenues 9-14'!G200</f>
        <v xml:space="preserve"> </v>
      </c>
      <c r="D6408" s="13" t="e">
        <f t="shared" si="99"/>
        <v>#VALUE!</v>
      </c>
      <c r="E6408" s="13" t="s">
        <v>207</v>
      </c>
    </row>
    <row r="6409" spans="1:5" x14ac:dyDescent="0.2">
      <c r="A6409">
        <v>6348</v>
      </c>
      <c r="B6409" s="1221">
        <f>'Revenues 9-14'!G201</f>
        <v>0</v>
      </c>
      <c r="D6409" s="13" t="str">
        <f t="shared" si="99"/>
        <v>Error?</v>
      </c>
      <c r="E6409" s="13" t="s">
        <v>207</v>
      </c>
    </row>
    <row r="6410" spans="1:5" x14ac:dyDescent="0.2">
      <c r="A6410">
        <v>6349</v>
      </c>
      <c r="B6410" s="1221" t="str">
        <f>'Revenues 9-14'!C208</f>
        <v xml:space="preserve"> </v>
      </c>
      <c r="D6410" s="13" t="e">
        <f t="shared" si="99"/>
        <v>#VALUE!</v>
      </c>
      <c r="E6410" s="13" t="s">
        <v>207</v>
      </c>
    </row>
    <row r="6411" spans="1:5" x14ac:dyDescent="0.2">
      <c r="A6411">
        <v>6350</v>
      </c>
      <c r="B6411" s="1221" t="str">
        <f>'Revenues 9-14'!D208</f>
        <v xml:space="preserve"> </v>
      </c>
      <c r="D6411" s="13" t="e">
        <f t="shared" si="99"/>
        <v>#VALUE!</v>
      </c>
      <c r="E6411" s="13" t="s">
        <v>207</v>
      </c>
    </row>
    <row r="6412" spans="1:5" x14ac:dyDescent="0.2">
      <c r="A6412">
        <v>6351</v>
      </c>
      <c r="B6412" s="1221" t="str">
        <f>'Revenues 9-14'!F208</f>
        <v xml:space="preserve"> </v>
      </c>
      <c r="D6412" s="13" t="e">
        <f t="shared" si="99"/>
        <v>#VALUE!</v>
      </c>
      <c r="E6412" s="13" t="s">
        <v>207</v>
      </c>
    </row>
    <row r="6413" spans="1:5" x14ac:dyDescent="0.2">
      <c r="A6413">
        <v>6352</v>
      </c>
      <c r="B6413" s="1221" t="str">
        <f>'Revenues 9-14'!G208</f>
        <v xml:space="preserve"> </v>
      </c>
      <c r="D6413" s="13" t="e">
        <f t="shared" si="99"/>
        <v>#VALUE!</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t="str">
        <f>'Revenues 9-14'!C230</f>
        <v xml:space="preserve"> </v>
      </c>
      <c r="D6614" s="13" t="e">
        <f t="shared" si="102"/>
        <v>#VALUE!</v>
      </c>
      <c r="E6614" s="13" t="s">
        <v>207</v>
      </c>
    </row>
    <row r="6615" spans="1:5" x14ac:dyDescent="0.2">
      <c r="A6615">
        <v>6554</v>
      </c>
      <c r="B6615" s="1221" t="str">
        <f>'Revenues 9-14'!D230</f>
        <v xml:space="preserve"> </v>
      </c>
      <c r="D6615" s="13" t="e">
        <f t="shared" si="102"/>
        <v>#VALUE!</v>
      </c>
      <c r="E6615" s="13" t="s">
        <v>207</v>
      </c>
    </row>
    <row r="6616" spans="1:5" x14ac:dyDescent="0.2">
      <c r="A6616">
        <v>6555</v>
      </c>
      <c r="B6616" s="1221" t="str">
        <f>'Revenues 9-14'!E230</f>
        <v xml:space="preserve"> </v>
      </c>
      <c r="D6616" s="13" t="e">
        <f t="shared" si="102"/>
        <v>#VALUE!</v>
      </c>
      <c r="E6616" s="13" t="s">
        <v>207</v>
      </c>
    </row>
    <row r="6617" spans="1:5" x14ac:dyDescent="0.2">
      <c r="A6617">
        <v>6556</v>
      </c>
      <c r="B6617" s="1221" t="str">
        <f>'Revenues 9-14'!F230</f>
        <v xml:space="preserve"> </v>
      </c>
      <c r="D6617" s="13" t="e">
        <f t="shared" si="102"/>
        <v>#VALUE!</v>
      </c>
      <c r="E6617" s="13" t="s">
        <v>207</v>
      </c>
    </row>
    <row r="6618" spans="1:5" x14ac:dyDescent="0.2">
      <c r="A6618">
        <v>6557</v>
      </c>
      <c r="B6618" s="1221" t="str">
        <f>'Revenues 9-14'!G230</f>
        <v xml:space="preserve"> </v>
      </c>
      <c r="D6618" s="13" t="e">
        <f t="shared" si="102"/>
        <v>#VALUE!</v>
      </c>
      <c r="E6618" s="13" t="s">
        <v>207</v>
      </c>
    </row>
    <row r="6619" spans="1:5" x14ac:dyDescent="0.2">
      <c r="A6619">
        <v>6558</v>
      </c>
      <c r="B6619" s="1221" t="str">
        <f>'Revenues 9-14'!H230</f>
        <v xml:space="preserve"> </v>
      </c>
      <c r="D6619" s="13" t="e">
        <f t="shared" si="102"/>
        <v>#VALUE!</v>
      </c>
      <c r="E6619" s="13" t="s">
        <v>207</v>
      </c>
    </row>
    <row r="6620" spans="1:5" x14ac:dyDescent="0.2">
      <c r="A6620">
        <v>6559</v>
      </c>
      <c r="B6620" s="1221" t="str">
        <f>'Revenues 9-14'!J230</f>
        <v xml:space="preserve"> </v>
      </c>
      <c r="D6620" s="13" t="e">
        <f t="shared" si="102"/>
        <v>#VALUE!</v>
      </c>
      <c r="E6620" s="13" t="s">
        <v>207</v>
      </c>
    </row>
    <row r="6621" spans="1:5" x14ac:dyDescent="0.2">
      <c r="A6621">
        <v>6560</v>
      </c>
      <c r="B6621" s="1221" t="str">
        <f>'Revenues 9-14'!K230</f>
        <v xml:space="preserve"> </v>
      </c>
      <c r="D6621" s="13" t="e">
        <f t="shared" si="102"/>
        <v>#VALUE!</v>
      </c>
      <c r="E6621" s="13" t="s">
        <v>207</v>
      </c>
    </row>
    <row r="6622" spans="1:5" x14ac:dyDescent="0.2">
      <c r="A6622">
        <v>6561</v>
      </c>
      <c r="B6622" s="1221" t="str">
        <f>'Revenues 9-14'!C231</f>
        <v xml:space="preserve"> </v>
      </c>
      <c r="D6622" s="13" t="e">
        <f t="shared" si="102"/>
        <v>#VALUE!</v>
      </c>
      <c r="E6622" s="13" t="s">
        <v>207</v>
      </c>
    </row>
    <row r="6623" spans="1:5" x14ac:dyDescent="0.2">
      <c r="A6623">
        <v>6562</v>
      </c>
      <c r="B6623" s="1221" t="str">
        <f>'Revenues 9-14'!D231</f>
        <v xml:space="preserve"> </v>
      </c>
      <c r="D6623" s="13" t="e">
        <f t="shared" si="102"/>
        <v>#VALUE!</v>
      </c>
      <c r="E6623" s="13" t="s">
        <v>207</v>
      </c>
    </row>
    <row r="6624" spans="1:5" x14ac:dyDescent="0.2">
      <c r="A6624">
        <v>6563</v>
      </c>
      <c r="B6624" s="1221" t="str">
        <f>'Revenues 9-14'!F231</f>
        <v xml:space="preserve"> </v>
      </c>
      <c r="D6624" s="13" t="e">
        <f t="shared" si="102"/>
        <v>#VALUE!</v>
      </c>
      <c r="E6624" s="13" t="s">
        <v>207</v>
      </c>
    </row>
    <row r="6625" spans="1:5" x14ac:dyDescent="0.2">
      <c r="A6625">
        <v>6564</v>
      </c>
      <c r="B6625" s="1221" t="str">
        <f>'Revenues 9-14'!G231</f>
        <v xml:space="preserve"> </v>
      </c>
      <c r="D6625" s="13" t="e">
        <f t="shared" si="102"/>
        <v>#VALUE!</v>
      </c>
      <c r="E6625" s="13" t="s">
        <v>207</v>
      </c>
    </row>
    <row r="6626" spans="1:5" x14ac:dyDescent="0.2">
      <c r="A6626">
        <v>6565</v>
      </c>
      <c r="B6626" s="1221" t="str">
        <f>'Revenues 9-14'!C232</f>
        <v xml:space="preserve"> </v>
      </c>
      <c r="D6626" s="13" t="e">
        <f t="shared" si="102"/>
        <v>#VALUE!</v>
      </c>
      <c r="E6626" s="13" t="s">
        <v>207</v>
      </c>
    </row>
    <row r="6627" spans="1:5" x14ac:dyDescent="0.2">
      <c r="A6627">
        <v>6566</v>
      </c>
      <c r="B6627" s="1221" t="str">
        <f>'Revenues 9-14'!D232</f>
        <v xml:space="preserve"> </v>
      </c>
      <c r="D6627" s="13" t="e">
        <f t="shared" si="102"/>
        <v>#VALUE!</v>
      </c>
      <c r="E6627" s="13" t="s">
        <v>207</v>
      </c>
    </row>
    <row r="6628" spans="1:5" x14ac:dyDescent="0.2">
      <c r="A6628">
        <v>6567</v>
      </c>
      <c r="B6628" s="1221" t="str">
        <f>'Revenues 9-14'!E232</f>
        <v xml:space="preserve"> </v>
      </c>
      <c r="D6628" s="13" t="e">
        <f t="shared" si="102"/>
        <v>#VALUE!</v>
      </c>
      <c r="E6628" s="13" t="s">
        <v>207</v>
      </c>
    </row>
    <row r="6629" spans="1:5" x14ac:dyDescent="0.2">
      <c r="A6629">
        <v>6568</v>
      </c>
      <c r="B6629" s="1221" t="str">
        <f>'Revenues 9-14'!F232</f>
        <v xml:space="preserve"> </v>
      </c>
      <c r="D6629" s="13" t="e">
        <f t="shared" si="102"/>
        <v>#VALUE!</v>
      </c>
      <c r="E6629" s="13" t="s">
        <v>207</v>
      </c>
    </row>
    <row r="6630" spans="1:5" x14ac:dyDescent="0.2">
      <c r="A6630">
        <v>6569</v>
      </c>
      <c r="B6630" s="1221" t="str">
        <f>'Revenues 9-14'!G232</f>
        <v xml:space="preserve"> </v>
      </c>
      <c r="D6630" s="13" t="e">
        <f t="shared" si="102"/>
        <v>#VALUE!</v>
      </c>
      <c r="E6630" s="13" t="s">
        <v>207</v>
      </c>
    </row>
    <row r="6631" spans="1:5" x14ac:dyDescent="0.2">
      <c r="A6631">
        <v>6570</v>
      </c>
      <c r="B6631" s="1221" t="str">
        <f>'Revenues 9-14'!H232</f>
        <v xml:space="preserve"> </v>
      </c>
      <c r="D6631" s="13" t="e">
        <f t="shared" si="102"/>
        <v>#VALUE!</v>
      </c>
      <c r="E6631" s="13" t="s">
        <v>207</v>
      </c>
    </row>
    <row r="6632" spans="1:5" x14ac:dyDescent="0.2">
      <c r="A6632">
        <v>6571</v>
      </c>
      <c r="B6632" s="1221" t="str">
        <f>'Revenues 9-14'!J232</f>
        <v xml:space="preserve"> </v>
      </c>
      <c r="D6632" s="13" t="e">
        <f t="shared" si="102"/>
        <v>#VALUE!</v>
      </c>
      <c r="E6632" s="13" t="s">
        <v>207</v>
      </c>
    </row>
    <row r="6633" spans="1:5" x14ac:dyDescent="0.2">
      <c r="A6633">
        <v>6572</v>
      </c>
      <c r="B6633" s="1221" t="str">
        <f>'Revenues 9-14'!K232</f>
        <v xml:space="preserve"> </v>
      </c>
      <c r="D6633" s="13" t="e">
        <f t="shared" si="102"/>
        <v>#VALUE!</v>
      </c>
      <c r="E6633" s="13" t="s">
        <v>207</v>
      </c>
    </row>
    <row r="6634" spans="1:5" x14ac:dyDescent="0.2">
      <c r="A6634">
        <v>6573</v>
      </c>
      <c r="B6634" s="1221" t="str">
        <f>'Revenues 9-14'!C233</f>
        <v xml:space="preserve"> </v>
      </c>
      <c r="D6634" s="13" t="e">
        <f t="shared" si="102"/>
        <v>#VALUE!</v>
      </c>
      <c r="E6634" s="13" t="s">
        <v>207</v>
      </c>
    </row>
    <row r="6635" spans="1:5" x14ac:dyDescent="0.2">
      <c r="A6635">
        <v>6574</v>
      </c>
      <c r="B6635" s="1221" t="str">
        <f>'Revenues 9-14'!D233</f>
        <v xml:space="preserve"> </v>
      </c>
      <c r="D6635" s="13" t="e">
        <f t="shared" si="102"/>
        <v>#VALUE!</v>
      </c>
      <c r="E6635" s="13" t="s">
        <v>207</v>
      </c>
    </row>
    <row r="6636" spans="1:5" x14ac:dyDescent="0.2">
      <c r="A6636">
        <v>6575</v>
      </c>
      <c r="B6636" s="1221" t="str">
        <f>'Revenues 9-14'!E233</f>
        <v xml:space="preserve"> </v>
      </c>
      <c r="D6636" s="13" t="e">
        <f t="shared" si="102"/>
        <v>#VALUE!</v>
      </c>
      <c r="E6636" s="13" t="s">
        <v>207</v>
      </c>
    </row>
    <row r="6637" spans="1:5" x14ac:dyDescent="0.2">
      <c r="A6637">
        <v>6576</v>
      </c>
      <c r="B6637" s="1221" t="str">
        <f>'Revenues 9-14'!F233</f>
        <v xml:space="preserve"> </v>
      </c>
      <c r="D6637" s="13" t="e">
        <f t="shared" si="102"/>
        <v>#VALUE!</v>
      </c>
      <c r="E6637" s="13" t="s">
        <v>207</v>
      </c>
    </row>
    <row r="6638" spans="1:5" x14ac:dyDescent="0.2">
      <c r="A6638">
        <v>6577</v>
      </c>
      <c r="B6638" s="1221" t="str">
        <f>'Revenues 9-14'!G233</f>
        <v xml:space="preserve"> </v>
      </c>
      <c r="D6638" s="13" t="e">
        <f t="shared" si="102"/>
        <v>#VALUE!</v>
      </c>
      <c r="E6638" s="13" t="s">
        <v>207</v>
      </c>
    </row>
    <row r="6639" spans="1:5" x14ac:dyDescent="0.2">
      <c r="A6639">
        <v>6578</v>
      </c>
      <c r="B6639" s="1221" t="str">
        <f>'Revenues 9-14'!H233</f>
        <v xml:space="preserve"> </v>
      </c>
      <c r="D6639" s="13" t="e">
        <f t="shared" si="102"/>
        <v>#VALUE!</v>
      </c>
      <c r="E6639" s="13" t="s">
        <v>207</v>
      </c>
    </row>
    <row r="6640" spans="1:5" x14ac:dyDescent="0.2">
      <c r="A6640">
        <v>6579</v>
      </c>
      <c r="B6640" s="1221" t="str">
        <f>'Revenues 9-14'!J233</f>
        <v xml:space="preserve"> </v>
      </c>
      <c r="D6640" s="13" t="e">
        <f t="shared" si="102"/>
        <v>#VALUE!</v>
      </c>
      <c r="E6640" s="13" t="s">
        <v>207</v>
      </c>
    </row>
    <row r="6641" spans="1:5" x14ac:dyDescent="0.2">
      <c r="A6641">
        <v>6580</v>
      </c>
      <c r="B6641" s="1221" t="str">
        <f>'Revenues 9-14'!K233</f>
        <v xml:space="preserve"> </v>
      </c>
      <c r="D6641" s="13" t="e">
        <f t="shared" si="102"/>
        <v>#VALUE!</v>
      </c>
      <c r="E6641" s="13" t="s">
        <v>207</v>
      </c>
    </row>
    <row r="6642" spans="1:5" x14ac:dyDescent="0.2">
      <c r="A6642">
        <v>6581</v>
      </c>
      <c r="B6642" s="1221" t="str">
        <f>'Revenues 9-14'!C234</f>
        <v xml:space="preserve"> </v>
      </c>
      <c r="D6642" s="13" t="e">
        <f t="shared" si="102"/>
        <v>#VALUE!</v>
      </c>
      <c r="E6642" s="13" t="s">
        <v>207</v>
      </c>
    </row>
    <row r="6643" spans="1:5" x14ac:dyDescent="0.2">
      <c r="A6643">
        <v>6582</v>
      </c>
      <c r="B6643" s="1221" t="str">
        <f>'Revenues 9-14'!D234</f>
        <v xml:space="preserve"> </v>
      </c>
      <c r="D6643" s="13" t="e">
        <f t="shared" si="102"/>
        <v>#VALUE!</v>
      </c>
      <c r="E6643" s="13" t="s">
        <v>207</v>
      </c>
    </row>
    <row r="6644" spans="1:5" x14ac:dyDescent="0.2">
      <c r="A6644">
        <v>6583</v>
      </c>
      <c r="B6644" s="1221" t="str">
        <f>'Revenues 9-14'!E234</f>
        <v xml:space="preserve"> </v>
      </c>
      <c r="D6644" s="13" t="e">
        <f t="shared" si="102"/>
        <v>#VALUE!</v>
      </c>
      <c r="E6644" s="13" t="s">
        <v>207</v>
      </c>
    </row>
    <row r="6645" spans="1:5" x14ac:dyDescent="0.2">
      <c r="A6645">
        <v>6584</v>
      </c>
      <c r="B6645" s="1221" t="str">
        <f>'Revenues 9-14'!F234</f>
        <v xml:space="preserve"> </v>
      </c>
      <c r="D6645" s="13" t="e">
        <f t="shared" si="102"/>
        <v>#VALUE!</v>
      </c>
      <c r="E6645" s="13" t="s">
        <v>207</v>
      </c>
    </row>
    <row r="6646" spans="1:5" x14ac:dyDescent="0.2">
      <c r="A6646">
        <v>6585</v>
      </c>
      <c r="B6646" s="1221" t="str">
        <f>'Revenues 9-14'!G234</f>
        <v xml:space="preserve"> </v>
      </c>
      <c r="D6646" s="13" t="e">
        <f t="shared" si="102"/>
        <v>#VALUE!</v>
      </c>
      <c r="E6646" s="13" t="s">
        <v>207</v>
      </c>
    </row>
    <row r="6647" spans="1:5" x14ac:dyDescent="0.2">
      <c r="A6647">
        <v>6586</v>
      </c>
      <c r="B6647" s="1221" t="str">
        <f>'Revenues 9-14'!H234</f>
        <v xml:space="preserve"> </v>
      </c>
      <c r="D6647" s="13" t="e">
        <f t="shared" si="102"/>
        <v>#VALUE!</v>
      </c>
      <c r="E6647" s="13" t="s">
        <v>207</v>
      </c>
    </row>
    <row r="6648" spans="1:5" x14ac:dyDescent="0.2">
      <c r="A6648">
        <v>6587</v>
      </c>
      <c r="B6648" s="1221" t="str">
        <f>'Revenues 9-14'!J234</f>
        <v xml:space="preserve"> </v>
      </c>
      <c r="D6648" s="13" t="e">
        <f t="shared" si="102"/>
        <v>#VALUE!</v>
      </c>
      <c r="E6648" s="13" t="s">
        <v>207</v>
      </c>
    </row>
    <row r="6649" spans="1:5" x14ac:dyDescent="0.2">
      <c r="A6649">
        <v>6588</v>
      </c>
      <c r="B6649" s="1221" t="str">
        <f>'Revenues 9-14'!K234</f>
        <v xml:space="preserve"> </v>
      </c>
      <c r="D6649" s="13" t="e">
        <f t="shared" si="102"/>
        <v>#VALUE!</v>
      </c>
      <c r="E6649" s="13" t="s">
        <v>207</v>
      </c>
    </row>
    <row r="6650" spans="1:5" x14ac:dyDescent="0.2">
      <c r="A6650">
        <v>6589</v>
      </c>
      <c r="B6650" s="1221" t="str">
        <f>'Revenues 9-14'!C235</f>
        <v xml:space="preserve"> </v>
      </c>
      <c r="D6650" s="13" t="e">
        <f t="shared" si="102"/>
        <v>#VALUE!</v>
      </c>
      <c r="E6650" s="13" t="s">
        <v>207</v>
      </c>
    </row>
    <row r="6651" spans="1:5" x14ac:dyDescent="0.2">
      <c r="A6651">
        <v>6590</v>
      </c>
      <c r="B6651" s="1221" t="str">
        <f>'Revenues 9-14'!D235</f>
        <v xml:space="preserve"> </v>
      </c>
      <c r="D6651" s="13" t="e">
        <f t="shared" si="102"/>
        <v>#VALUE!</v>
      </c>
      <c r="E6651" s="13" t="s">
        <v>207</v>
      </c>
    </row>
    <row r="6652" spans="1:5" x14ac:dyDescent="0.2">
      <c r="A6652">
        <v>6591</v>
      </c>
      <c r="B6652" s="1221" t="str">
        <f>'Revenues 9-14'!E235</f>
        <v xml:space="preserve"> </v>
      </c>
      <c r="D6652" s="13" t="e">
        <f t="shared" si="102"/>
        <v>#VALUE!</v>
      </c>
      <c r="E6652" s="13" t="s">
        <v>207</v>
      </c>
    </row>
    <row r="6653" spans="1:5" x14ac:dyDescent="0.2">
      <c r="A6653">
        <v>6592</v>
      </c>
      <c r="B6653" s="1221" t="str">
        <f>'Revenues 9-14'!F235</f>
        <v xml:space="preserve"> </v>
      </c>
      <c r="D6653" s="13" t="e">
        <f t="shared" si="102"/>
        <v>#VALUE!</v>
      </c>
      <c r="E6653" s="13" t="s">
        <v>207</v>
      </c>
    </row>
    <row r="6654" spans="1:5" x14ac:dyDescent="0.2">
      <c r="A6654">
        <v>6593</v>
      </c>
      <c r="B6654" s="1221" t="str">
        <f>'Revenues 9-14'!G235</f>
        <v xml:space="preserve"> </v>
      </c>
      <c r="D6654" s="13" t="e">
        <f t="shared" si="102"/>
        <v>#VALUE!</v>
      </c>
      <c r="E6654" s="13" t="s">
        <v>207</v>
      </c>
    </row>
    <row r="6655" spans="1:5" x14ac:dyDescent="0.2">
      <c r="A6655">
        <v>6594</v>
      </c>
      <c r="B6655" s="1221" t="str">
        <f>'Revenues 9-14'!H235</f>
        <v xml:space="preserve"> </v>
      </c>
      <c r="D6655" s="13" t="e">
        <f t="shared" ref="D6655:D6718" si="103">IF(ISBLANK(B6655),"OK",IF(A6655-B6655=0,"OK","Error?"))</f>
        <v>#VALUE!</v>
      </c>
      <c r="E6655" s="13" t="s">
        <v>207</v>
      </c>
    </row>
    <row r="6656" spans="1:5" x14ac:dyDescent="0.2">
      <c r="A6656">
        <v>6595</v>
      </c>
      <c r="B6656" s="1221" t="str">
        <f>'Revenues 9-14'!J235</f>
        <v xml:space="preserve"> </v>
      </c>
      <c r="D6656" s="13" t="e">
        <f t="shared" si="103"/>
        <v>#VALUE!</v>
      </c>
      <c r="E6656" s="13" t="s">
        <v>207</v>
      </c>
    </row>
    <row r="6657" spans="1:5" x14ac:dyDescent="0.2">
      <c r="A6657">
        <v>6596</v>
      </c>
      <c r="B6657" s="1221" t="str">
        <f>'Revenues 9-14'!K235</f>
        <v xml:space="preserve"> </v>
      </c>
      <c r="D6657" s="13" t="e">
        <f t="shared" si="103"/>
        <v>#VALUE!</v>
      </c>
      <c r="E6657" s="13" t="s">
        <v>207</v>
      </c>
    </row>
    <row r="6658" spans="1:5" x14ac:dyDescent="0.2">
      <c r="A6658">
        <v>6597</v>
      </c>
      <c r="B6658" s="1221" t="str">
        <f>'Revenues 9-14'!C236</f>
        <v xml:space="preserve"> </v>
      </c>
      <c r="D6658" s="13" t="e">
        <f t="shared" si="103"/>
        <v>#VALUE!</v>
      </c>
      <c r="E6658" s="13" t="s">
        <v>207</v>
      </c>
    </row>
    <row r="6659" spans="1:5" x14ac:dyDescent="0.2">
      <c r="A6659">
        <v>6598</v>
      </c>
      <c r="B6659" s="1221" t="str">
        <f>'Revenues 9-14'!D236</f>
        <v xml:space="preserve"> </v>
      </c>
      <c r="D6659" s="13" t="e">
        <f t="shared" si="103"/>
        <v>#VALUE!</v>
      </c>
      <c r="E6659" s="13" t="s">
        <v>207</v>
      </c>
    </row>
    <row r="6660" spans="1:5" x14ac:dyDescent="0.2">
      <c r="A6660">
        <v>6599</v>
      </c>
      <c r="B6660" s="1221" t="str">
        <f>'Revenues 9-14'!E236</f>
        <v xml:space="preserve"> </v>
      </c>
      <c r="D6660" s="13" t="e">
        <f t="shared" si="103"/>
        <v>#VALUE!</v>
      </c>
      <c r="E6660" s="13" t="s">
        <v>207</v>
      </c>
    </row>
    <row r="6661" spans="1:5" x14ac:dyDescent="0.2">
      <c r="A6661">
        <v>6600</v>
      </c>
      <c r="B6661" s="1221" t="str">
        <f>'Revenues 9-14'!F236</f>
        <v xml:space="preserve"> </v>
      </c>
      <c r="D6661" s="13" t="e">
        <f t="shared" si="103"/>
        <v>#VALUE!</v>
      </c>
      <c r="E6661" s="13" t="s">
        <v>207</v>
      </c>
    </row>
    <row r="6662" spans="1:5" x14ac:dyDescent="0.2">
      <c r="A6662">
        <v>6601</v>
      </c>
      <c r="B6662" s="1221" t="str">
        <f>'Revenues 9-14'!G236</f>
        <v xml:space="preserve"> </v>
      </c>
      <c r="D6662" s="13" t="e">
        <f t="shared" si="103"/>
        <v>#VALUE!</v>
      </c>
      <c r="E6662" s="13" t="s">
        <v>207</v>
      </c>
    </row>
    <row r="6663" spans="1:5" x14ac:dyDescent="0.2">
      <c r="A6663">
        <v>6602</v>
      </c>
      <c r="B6663" s="1221" t="str">
        <f>'Revenues 9-14'!H236</f>
        <v xml:space="preserve"> </v>
      </c>
      <c r="D6663" s="13" t="e">
        <f t="shared" si="103"/>
        <v>#VALUE!</v>
      </c>
      <c r="E6663" s="13" t="s">
        <v>207</v>
      </c>
    </row>
    <row r="6664" spans="1:5" x14ac:dyDescent="0.2">
      <c r="A6664">
        <v>6603</v>
      </c>
      <c r="B6664" s="1221" t="str">
        <f>'Revenues 9-14'!J236</f>
        <v xml:space="preserve"> </v>
      </c>
      <c r="D6664" s="13" t="e">
        <f t="shared" si="103"/>
        <v>#VALUE!</v>
      </c>
      <c r="E6664" s="13" t="s">
        <v>207</v>
      </c>
    </row>
    <row r="6665" spans="1:5" x14ac:dyDescent="0.2">
      <c r="A6665">
        <v>6604</v>
      </c>
      <c r="B6665" s="1221" t="str">
        <f>'Revenues 9-14'!K236</f>
        <v xml:space="preserve"> </v>
      </c>
      <c r="D6665" s="13" t="e">
        <f t="shared" si="103"/>
        <v>#VALUE!</v>
      </c>
      <c r="E6665" s="13" t="s">
        <v>207</v>
      </c>
    </row>
    <row r="6666" spans="1:5" x14ac:dyDescent="0.2">
      <c r="A6666">
        <v>6605</v>
      </c>
      <c r="B6666" s="1221" t="str">
        <f>'Revenues 9-14'!C237</f>
        <v xml:space="preserve"> </v>
      </c>
      <c r="D6666" s="13" t="e">
        <f t="shared" si="103"/>
        <v>#VALUE!</v>
      </c>
      <c r="E6666" s="13" t="s">
        <v>207</v>
      </c>
    </row>
    <row r="6667" spans="1:5" x14ac:dyDescent="0.2">
      <c r="A6667">
        <v>6606</v>
      </c>
      <c r="B6667" s="1221" t="str">
        <f>'Revenues 9-14'!D237</f>
        <v xml:space="preserve"> </v>
      </c>
      <c r="D6667" s="13" t="e">
        <f t="shared" si="103"/>
        <v>#VALUE!</v>
      </c>
      <c r="E6667" s="13" t="s">
        <v>207</v>
      </c>
    </row>
    <row r="6668" spans="1:5" x14ac:dyDescent="0.2">
      <c r="A6668">
        <v>6607</v>
      </c>
      <c r="B6668" s="1221" t="str">
        <f>'Revenues 9-14'!E237</f>
        <v xml:space="preserve"> </v>
      </c>
      <c r="D6668" s="13" t="e">
        <f t="shared" si="103"/>
        <v>#VALUE!</v>
      </c>
      <c r="E6668" s="13" t="s">
        <v>207</v>
      </c>
    </row>
    <row r="6669" spans="1:5" x14ac:dyDescent="0.2">
      <c r="A6669">
        <v>6608</v>
      </c>
      <c r="B6669" s="1221" t="str">
        <f>'Revenues 9-14'!F237</f>
        <v xml:space="preserve"> </v>
      </c>
      <c r="D6669" s="13" t="e">
        <f t="shared" si="103"/>
        <v>#VALUE!</v>
      </c>
      <c r="E6669" s="13" t="s">
        <v>207</v>
      </c>
    </row>
    <row r="6670" spans="1:5" x14ac:dyDescent="0.2">
      <c r="A6670">
        <v>6609</v>
      </c>
      <c r="B6670" s="1221" t="str">
        <f>'Revenues 9-14'!G237</f>
        <v xml:space="preserve"> </v>
      </c>
      <c r="D6670" s="13" t="e">
        <f t="shared" si="103"/>
        <v>#VALUE!</v>
      </c>
      <c r="E6670" s="13" t="s">
        <v>207</v>
      </c>
    </row>
    <row r="6671" spans="1:5" x14ac:dyDescent="0.2">
      <c r="A6671">
        <v>6610</v>
      </c>
      <c r="B6671" s="1221" t="str">
        <f>'Revenues 9-14'!H237</f>
        <v xml:space="preserve"> </v>
      </c>
      <c r="D6671" s="13" t="e">
        <f t="shared" si="103"/>
        <v>#VALUE!</v>
      </c>
      <c r="E6671" s="13" t="s">
        <v>207</v>
      </c>
    </row>
    <row r="6672" spans="1:5" x14ac:dyDescent="0.2">
      <c r="A6672">
        <v>6611</v>
      </c>
      <c r="B6672" s="1221" t="str">
        <f>'Revenues 9-14'!J237</f>
        <v xml:space="preserve"> </v>
      </c>
      <c r="D6672" s="13" t="e">
        <f t="shared" si="103"/>
        <v>#VALUE!</v>
      </c>
      <c r="E6672" s="13" t="s">
        <v>207</v>
      </c>
    </row>
    <row r="6673" spans="1:5" x14ac:dyDescent="0.2">
      <c r="A6673">
        <v>6612</v>
      </c>
      <c r="B6673" s="1221" t="str">
        <f>'Revenues 9-14'!K237</f>
        <v xml:space="preserve"> </v>
      </c>
      <c r="D6673" s="13" t="e">
        <f t="shared" si="103"/>
        <v>#VALUE!</v>
      </c>
      <c r="E6673" s="13" t="s">
        <v>207</v>
      </c>
    </row>
    <row r="6674" spans="1:5" x14ac:dyDescent="0.2">
      <c r="A6674">
        <v>6613</v>
      </c>
      <c r="B6674" s="1221" t="str">
        <f>'Revenues 9-14'!C238</f>
        <v xml:space="preserve"> </v>
      </c>
      <c r="D6674" s="13" t="e">
        <f t="shared" si="103"/>
        <v>#VALUE!</v>
      </c>
      <c r="E6674" s="13" t="s">
        <v>207</v>
      </c>
    </row>
    <row r="6675" spans="1:5" x14ac:dyDescent="0.2">
      <c r="A6675">
        <v>6614</v>
      </c>
      <c r="B6675" s="1221" t="str">
        <f>'Revenues 9-14'!D238</f>
        <v xml:space="preserve"> </v>
      </c>
      <c r="D6675" s="13" t="e">
        <f t="shared" si="103"/>
        <v>#VALUE!</v>
      </c>
      <c r="E6675" s="13" t="s">
        <v>207</v>
      </c>
    </row>
    <row r="6676" spans="1:5" x14ac:dyDescent="0.2">
      <c r="A6676">
        <v>6615</v>
      </c>
      <c r="B6676" s="1221" t="str">
        <f>'Revenues 9-14'!E238</f>
        <v xml:space="preserve"> </v>
      </c>
      <c r="D6676" s="13" t="e">
        <f t="shared" si="103"/>
        <v>#VALUE!</v>
      </c>
      <c r="E6676" s="13" t="s">
        <v>207</v>
      </c>
    </row>
    <row r="6677" spans="1:5" x14ac:dyDescent="0.2">
      <c r="A6677">
        <v>6616</v>
      </c>
      <c r="B6677" s="1221" t="str">
        <f>'Revenues 9-14'!F238</f>
        <v xml:space="preserve"> </v>
      </c>
      <c r="D6677" s="13" t="e">
        <f t="shared" si="103"/>
        <v>#VALUE!</v>
      </c>
      <c r="E6677" s="13" t="s">
        <v>207</v>
      </c>
    </row>
    <row r="6678" spans="1:5" x14ac:dyDescent="0.2">
      <c r="A6678">
        <v>6617</v>
      </c>
      <c r="B6678" s="1221" t="str">
        <f>'Revenues 9-14'!G238</f>
        <v xml:space="preserve"> </v>
      </c>
      <c r="D6678" s="13" t="e">
        <f t="shared" si="103"/>
        <v>#VALUE!</v>
      </c>
      <c r="E6678" s="13" t="s">
        <v>207</v>
      </c>
    </row>
    <row r="6679" spans="1:5" x14ac:dyDescent="0.2">
      <c r="A6679">
        <v>6618</v>
      </c>
      <c r="B6679" s="1221" t="str">
        <f>'Revenues 9-14'!H238</f>
        <v xml:space="preserve"> </v>
      </c>
      <c r="D6679" s="13" t="e">
        <f t="shared" si="103"/>
        <v>#VALUE!</v>
      </c>
      <c r="E6679" s="13" t="s">
        <v>207</v>
      </c>
    </row>
    <row r="6680" spans="1:5" x14ac:dyDescent="0.2">
      <c r="A6680">
        <v>6619</v>
      </c>
      <c r="B6680" s="1221" t="str">
        <f>'Revenues 9-14'!J238</f>
        <v xml:space="preserve"> </v>
      </c>
      <c r="D6680" s="13" t="e">
        <f t="shared" si="103"/>
        <v>#VALUE!</v>
      </c>
      <c r="E6680" s="13" t="s">
        <v>207</v>
      </c>
    </row>
    <row r="6681" spans="1:5" x14ac:dyDescent="0.2">
      <c r="A6681">
        <v>6620</v>
      </c>
      <c r="B6681" s="1221" t="str">
        <f>'Revenues 9-14'!K238</f>
        <v xml:space="preserve"> </v>
      </c>
      <c r="D6681" s="13" t="e">
        <f t="shared" si="103"/>
        <v>#VALUE!</v>
      </c>
      <c r="E6681" s="13" t="s">
        <v>207</v>
      </c>
    </row>
    <row r="6682" spans="1:5" x14ac:dyDescent="0.2">
      <c r="A6682">
        <v>6621</v>
      </c>
      <c r="B6682" s="1221" t="str">
        <f>'Revenues 9-14'!C239</f>
        <v xml:space="preserve"> </v>
      </c>
      <c r="D6682" s="13" t="e">
        <f t="shared" si="103"/>
        <v>#VALUE!</v>
      </c>
      <c r="E6682" s="13" t="s">
        <v>207</v>
      </c>
    </row>
    <row r="6683" spans="1:5" x14ac:dyDescent="0.2">
      <c r="A6683">
        <v>6622</v>
      </c>
      <c r="B6683" s="1221" t="str">
        <f>'Revenues 9-14'!D239</f>
        <v xml:space="preserve"> </v>
      </c>
      <c r="D6683" s="13" t="e">
        <f t="shared" si="103"/>
        <v>#VALUE!</v>
      </c>
      <c r="E6683" s="13" t="s">
        <v>207</v>
      </c>
    </row>
    <row r="6684" spans="1:5" x14ac:dyDescent="0.2">
      <c r="A6684">
        <v>6623</v>
      </c>
      <c r="B6684" s="1221" t="str">
        <f>'Revenues 9-14'!E239</f>
        <v xml:space="preserve"> </v>
      </c>
      <c r="D6684" s="13" t="e">
        <f t="shared" si="103"/>
        <v>#VALUE!</v>
      </c>
      <c r="E6684" s="13" t="s">
        <v>207</v>
      </c>
    </row>
    <row r="6685" spans="1:5" x14ac:dyDescent="0.2">
      <c r="A6685">
        <v>6624</v>
      </c>
      <c r="B6685" s="1221" t="str">
        <f>'Revenues 9-14'!F239</f>
        <v xml:space="preserve"> </v>
      </c>
      <c r="D6685" s="13" t="e">
        <f t="shared" si="103"/>
        <v>#VALUE!</v>
      </c>
      <c r="E6685" s="13" t="s">
        <v>207</v>
      </c>
    </row>
    <row r="6686" spans="1:5" x14ac:dyDescent="0.2">
      <c r="A6686">
        <v>6625</v>
      </c>
      <c r="B6686" s="1221" t="str">
        <f>'Revenues 9-14'!G239</f>
        <v xml:space="preserve"> </v>
      </c>
      <c r="D6686" s="13" t="e">
        <f t="shared" si="103"/>
        <v>#VALUE!</v>
      </c>
      <c r="E6686" s="13" t="s">
        <v>207</v>
      </c>
    </row>
    <row r="6687" spans="1:5" x14ac:dyDescent="0.2">
      <c r="A6687">
        <v>6626</v>
      </c>
      <c r="B6687" s="1221" t="str">
        <f>'Revenues 9-14'!H239</f>
        <v xml:space="preserve"> </v>
      </c>
      <c r="D6687" s="13" t="e">
        <f t="shared" si="103"/>
        <v>#VALUE!</v>
      </c>
      <c r="E6687" s="13" t="s">
        <v>207</v>
      </c>
    </row>
    <row r="6688" spans="1:5" x14ac:dyDescent="0.2">
      <c r="A6688">
        <v>6627</v>
      </c>
      <c r="B6688" s="1221" t="str">
        <f>'Revenues 9-14'!J239</f>
        <v xml:space="preserve"> </v>
      </c>
      <c r="D6688" s="13" t="e">
        <f t="shared" si="103"/>
        <v>#VALUE!</v>
      </c>
      <c r="E6688" s="13" t="s">
        <v>207</v>
      </c>
    </row>
    <row r="6689" spans="1:5" x14ac:dyDescent="0.2">
      <c r="A6689">
        <v>6628</v>
      </c>
      <c r="B6689" s="1221" t="str">
        <f>'Revenues 9-14'!K239</f>
        <v xml:space="preserve"> </v>
      </c>
      <c r="D6689" s="13" t="e">
        <f t="shared" si="103"/>
        <v>#VALUE!</v>
      </c>
      <c r="E6689" s="13" t="s">
        <v>207</v>
      </c>
    </row>
    <row r="6690" spans="1:5" x14ac:dyDescent="0.2">
      <c r="A6690">
        <v>6629</v>
      </c>
      <c r="B6690" s="1221" t="str">
        <f>'Revenues 9-14'!C240</f>
        <v xml:space="preserve"> </v>
      </c>
      <c r="D6690" s="13" t="e">
        <f t="shared" si="103"/>
        <v>#VALUE!</v>
      </c>
      <c r="E6690" s="13" t="s">
        <v>207</v>
      </c>
    </row>
    <row r="6691" spans="1:5" x14ac:dyDescent="0.2">
      <c r="A6691">
        <v>6630</v>
      </c>
      <c r="B6691" s="1221" t="str">
        <f>'Revenues 9-14'!D240</f>
        <v xml:space="preserve"> </v>
      </c>
      <c r="D6691" s="13" t="e">
        <f t="shared" si="103"/>
        <v>#VALUE!</v>
      </c>
      <c r="E6691" s="13" t="s">
        <v>207</v>
      </c>
    </row>
    <row r="6692" spans="1:5" x14ac:dyDescent="0.2">
      <c r="A6692">
        <v>6631</v>
      </c>
      <c r="B6692" s="1221" t="str">
        <f>'Revenues 9-14'!F240</f>
        <v xml:space="preserve"> </v>
      </c>
      <c r="D6692" s="13" t="e">
        <f t="shared" si="103"/>
        <v>#VALUE!</v>
      </c>
      <c r="E6692" s="13" t="s">
        <v>207</v>
      </c>
    </row>
    <row r="6693" spans="1:5" x14ac:dyDescent="0.2">
      <c r="A6693">
        <v>6632</v>
      </c>
      <c r="B6693" s="1221" t="str">
        <f>'Revenues 9-14'!G240</f>
        <v xml:space="preserve"> </v>
      </c>
      <c r="D6693" s="13" t="e">
        <f t="shared" si="103"/>
        <v>#VALUE!</v>
      </c>
      <c r="E6693" s="13" t="s">
        <v>207</v>
      </c>
    </row>
    <row r="6694" spans="1:5" x14ac:dyDescent="0.2">
      <c r="A6694">
        <v>6633</v>
      </c>
      <c r="B6694" s="1221" t="str">
        <f>'Revenues 9-14'!C241</f>
        <v xml:space="preserve"> </v>
      </c>
      <c r="D6694" s="13" t="e">
        <f t="shared" si="103"/>
        <v>#VALUE!</v>
      </c>
      <c r="E6694" s="13" t="s">
        <v>207</v>
      </c>
    </row>
    <row r="6695" spans="1:5" x14ac:dyDescent="0.2">
      <c r="A6695">
        <v>6634</v>
      </c>
      <c r="B6695" s="1221" t="str">
        <f>'Revenues 9-14'!D241</f>
        <v xml:space="preserve"> </v>
      </c>
      <c r="D6695" s="13" t="e">
        <f t="shared" si="103"/>
        <v>#VALUE!</v>
      </c>
      <c r="E6695" s="13" t="s">
        <v>207</v>
      </c>
    </row>
    <row r="6696" spans="1:5" x14ac:dyDescent="0.2">
      <c r="A6696">
        <v>6635</v>
      </c>
      <c r="B6696" s="1221" t="str">
        <f>'Revenues 9-14'!C242</f>
        <v xml:space="preserve"> </v>
      </c>
      <c r="D6696" s="13" t="e">
        <f t="shared" si="103"/>
        <v>#VALUE!</v>
      </c>
      <c r="E6696" s="13" t="s">
        <v>207</v>
      </c>
    </row>
    <row r="6697" spans="1:5" x14ac:dyDescent="0.2">
      <c r="A6697">
        <v>6636</v>
      </c>
      <c r="B6697" s="1221" t="str">
        <f>'Revenues 9-14'!D242</f>
        <v xml:space="preserve"> </v>
      </c>
      <c r="D6697" s="13" t="e">
        <f t="shared" si="103"/>
        <v>#VALUE!</v>
      </c>
      <c r="E6697" s="13" t="s">
        <v>207</v>
      </c>
    </row>
    <row r="6698" spans="1:5" x14ac:dyDescent="0.2">
      <c r="A6698">
        <v>6637</v>
      </c>
      <c r="B6698" s="1221" t="str">
        <f>'Revenues 9-14'!E242</f>
        <v xml:space="preserve"> </v>
      </c>
      <c r="D6698" s="13" t="e">
        <f t="shared" si="103"/>
        <v>#VALUE!</v>
      </c>
      <c r="E6698" s="13" t="s">
        <v>207</v>
      </c>
    </row>
    <row r="6699" spans="1:5" x14ac:dyDescent="0.2">
      <c r="A6699">
        <v>6638</v>
      </c>
      <c r="B6699" s="1221" t="str">
        <f>'Revenues 9-14'!F242</f>
        <v xml:space="preserve"> </v>
      </c>
      <c r="D6699" s="13" t="e">
        <f t="shared" si="103"/>
        <v>#VALUE!</v>
      </c>
      <c r="E6699" s="13" t="s">
        <v>207</v>
      </c>
    </row>
    <row r="6700" spans="1:5" x14ac:dyDescent="0.2">
      <c r="A6700">
        <v>6639</v>
      </c>
      <c r="B6700" s="1221" t="str">
        <f>'Revenues 9-14'!G242</f>
        <v xml:space="preserve"> </v>
      </c>
      <c r="D6700" s="13" t="e">
        <f t="shared" si="103"/>
        <v>#VALUE!</v>
      </c>
      <c r="E6700" s="13" t="s">
        <v>207</v>
      </c>
    </row>
    <row r="6701" spans="1:5" x14ac:dyDescent="0.2">
      <c r="A6701">
        <v>6640</v>
      </c>
      <c r="B6701" s="1221" t="str">
        <f>'Revenues 9-14'!H242</f>
        <v xml:space="preserve"> </v>
      </c>
      <c r="D6701" s="13" t="e">
        <f t="shared" si="103"/>
        <v>#VALUE!</v>
      </c>
      <c r="E6701" s="13" t="s">
        <v>207</v>
      </c>
    </row>
    <row r="6702" spans="1:5" x14ac:dyDescent="0.2">
      <c r="A6702">
        <v>6641</v>
      </c>
      <c r="B6702" s="1221" t="str">
        <f>'Revenues 9-14'!J242</f>
        <v xml:space="preserve"> </v>
      </c>
      <c r="D6702" s="13" t="e">
        <f t="shared" si="103"/>
        <v>#VALUE!</v>
      </c>
      <c r="E6702" s="13" t="s">
        <v>207</v>
      </c>
    </row>
    <row r="6703" spans="1:5" x14ac:dyDescent="0.2">
      <c r="A6703">
        <v>6642</v>
      </c>
      <c r="B6703" s="1221" t="str">
        <f>'Revenues 9-14'!K242</f>
        <v xml:space="preserve"> </v>
      </c>
      <c r="D6703" s="13" t="e">
        <f t="shared" si="103"/>
        <v>#VALUE!</v>
      </c>
      <c r="E6703" s="13" t="s">
        <v>207</v>
      </c>
    </row>
    <row r="6704" spans="1:5" x14ac:dyDescent="0.2">
      <c r="A6704">
        <v>6643</v>
      </c>
      <c r="B6704" s="1221" t="str">
        <f>'Revenues 9-14'!C243</f>
        <v xml:space="preserve"> </v>
      </c>
      <c r="D6704" s="13" t="e">
        <f t="shared" si="103"/>
        <v>#VALUE!</v>
      </c>
      <c r="E6704" s="13" t="s">
        <v>207</v>
      </c>
    </row>
    <row r="6705" spans="1:5" x14ac:dyDescent="0.2">
      <c r="A6705">
        <v>6644</v>
      </c>
      <c r="B6705" s="1221" t="str">
        <f>'Revenues 9-14'!D243</f>
        <v xml:space="preserve"> </v>
      </c>
      <c r="D6705" s="13" t="e">
        <f t="shared" si="103"/>
        <v>#VALUE!</v>
      </c>
      <c r="E6705" s="13" t="s">
        <v>207</v>
      </c>
    </row>
    <row r="6706" spans="1:5" x14ac:dyDescent="0.2">
      <c r="A6706">
        <v>6645</v>
      </c>
      <c r="B6706" s="1221" t="str">
        <f>'Revenues 9-14'!E243</f>
        <v xml:space="preserve"> </v>
      </c>
      <c r="D6706" s="13" t="e">
        <f t="shared" si="103"/>
        <v>#VALUE!</v>
      </c>
      <c r="E6706" s="13" t="s">
        <v>207</v>
      </c>
    </row>
    <row r="6707" spans="1:5" x14ac:dyDescent="0.2">
      <c r="A6707">
        <v>6646</v>
      </c>
      <c r="B6707" s="1221" t="str">
        <f>'Revenues 9-14'!F243</f>
        <v xml:space="preserve"> </v>
      </c>
      <c r="D6707" s="13" t="e">
        <f t="shared" si="103"/>
        <v>#VALUE!</v>
      </c>
      <c r="E6707" s="13" t="s">
        <v>207</v>
      </c>
    </row>
    <row r="6708" spans="1:5" x14ac:dyDescent="0.2">
      <c r="A6708">
        <v>6647</v>
      </c>
      <c r="B6708" s="1221" t="str">
        <f>'Revenues 9-14'!G243</f>
        <v xml:space="preserve"> </v>
      </c>
      <c r="D6708" s="13" t="e">
        <f t="shared" si="103"/>
        <v>#VALUE!</v>
      </c>
      <c r="E6708" s="13" t="s">
        <v>207</v>
      </c>
    </row>
    <row r="6709" spans="1:5" x14ac:dyDescent="0.2">
      <c r="A6709">
        <v>6648</v>
      </c>
      <c r="B6709" s="1221" t="str">
        <f>'Revenues 9-14'!H243</f>
        <v xml:space="preserve"> </v>
      </c>
      <c r="D6709" s="13" t="e">
        <f t="shared" si="103"/>
        <v>#VALUE!</v>
      </c>
      <c r="E6709" s="13" t="s">
        <v>207</v>
      </c>
    </row>
    <row r="6710" spans="1:5" x14ac:dyDescent="0.2">
      <c r="A6710">
        <v>6649</v>
      </c>
      <c r="B6710" s="1221" t="str">
        <f>'Revenues 9-14'!J243</f>
        <v xml:space="preserve"> </v>
      </c>
      <c r="D6710" s="13" t="e">
        <f t="shared" si="103"/>
        <v>#VALUE!</v>
      </c>
      <c r="E6710" s="13" t="s">
        <v>207</v>
      </c>
    </row>
    <row r="6711" spans="1:5" x14ac:dyDescent="0.2">
      <c r="A6711">
        <v>6650</v>
      </c>
      <c r="B6711" s="1221" t="str">
        <f>'Revenues 9-14'!K243</f>
        <v xml:space="preserve"> </v>
      </c>
      <c r="D6711" s="13" t="e">
        <f t="shared" si="103"/>
        <v>#VALUE!</v>
      </c>
      <c r="E6711" s="13" t="s">
        <v>207</v>
      </c>
    </row>
    <row r="6712" spans="1:5" x14ac:dyDescent="0.2">
      <c r="A6712">
        <v>6651</v>
      </c>
      <c r="B6712" s="1221" t="str">
        <f>'Revenues 9-14'!C244</f>
        <v xml:space="preserve"> </v>
      </c>
      <c r="D6712" s="13" t="e">
        <f t="shared" si="103"/>
        <v>#VALUE!</v>
      </c>
      <c r="E6712" s="13" t="s">
        <v>207</v>
      </c>
    </row>
    <row r="6713" spans="1:5" x14ac:dyDescent="0.2">
      <c r="A6713">
        <v>6652</v>
      </c>
      <c r="B6713" s="1221" t="str">
        <f>'Revenues 9-14'!D244</f>
        <v xml:space="preserve"> </v>
      </c>
      <c r="D6713" s="13" t="e">
        <f t="shared" si="103"/>
        <v>#VALUE!</v>
      </c>
      <c r="E6713" s="13" t="s">
        <v>207</v>
      </c>
    </row>
    <row r="6714" spans="1:5" x14ac:dyDescent="0.2">
      <c r="A6714">
        <v>6653</v>
      </c>
      <c r="B6714" s="1221" t="str">
        <f>'Revenues 9-14'!E244</f>
        <v xml:space="preserve"> </v>
      </c>
      <c r="D6714" s="13" t="e">
        <f t="shared" si="103"/>
        <v>#VALUE!</v>
      </c>
      <c r="E6714" s="13" t="s">
        <v>207</v>
      </c>
    </row>
    <row r="6715" spans="1:5" x14ac:dyDescent="0.2">
      <c r="A6715">
        <v>6654</v>
      </c>
      <c r="B6715" s="1221" t="str">
        <f>'Revenues 9-14'!F244</f>
        <v xml:space="preserve"> </v>
      </c>
      <c r="D6715" s="13" t="e">
        <f t="shared" si="103"/>
        <v>#VALUE!</v>
      </c>
      <c r="E6715" s="13" t="s">
        <v>207</v>
      </c>
    </row>
    <row r="6716" spans="1:5" x14ac:dyDescent="0.2">
      <c r="A6716">
        <v>6655</v>
      </c>
      <c r="B6716" s="1221" t="str">
        <f>'Revenues 9-14'!G244</f>
        <v xml:space="preserve"> </v>
      </c>
      <c r="D6716" s="13" t="e">
        <f t="shared" si="103"/>
        <v>#VALUE!</v>
      </c>
      <c r="E6716" s="13" t="s">
        <v>207</v>
      </c>
    </row>
    <row r="6717" spans="1:5" x14ac:dyDescent="0.2">
      <c r="A6717">
        <v>6656</v>
      </c>
      <c r="B6717" s="1221" t="str">
        <f>'Revenues 9-14'!H244</f>
        <v xml:space="preserve"> </v>
      </c>
      <c r="D6717" s="13" t="e">
        <f t="shared" si="103"/>
        <v>#VALUE!</v>
      </c>
      <c r="E6717" s="13" t="s">
        <v>207</v>
      </c>
    </row>
    <row r="6718" spans="1:5" x14ac:dyDescent="0.2">
      <c r="A6718">
        <v>6657</v>
      </c>
      <c r="B6718" s="1221" t="str">
        <f>'Revenues 9-14'!J244</f>
        <v xml:space="preserve"> </v>
      </c>
      <c r="D6718" s="13" t="e">
        <f t="shared" si="103"/>
        <v>#VALUE!</v>
      </c>
      <c r="E6718" s="13" t="s">
        <v>207</v>
      </c>
    </row>
    <row r="6719" spans="1:5" x14ac:dyDescent="0.2">
      <c r="A6719">
        <v>6658</v>
      </c>
      <c r="B6719" s="1221" t="str">
        <f>'Revenues 9-14'!K244</f>
        <v xml:space="preserve"> </v>
      </c>
      <c r="D6719" s="13" t="e">
        <f t="shared" ref="D6719:D6782" si="104">IF(ISBLANK(B6719),"OK",IF(A6719-B6719=0,"OK","Error?"))</f>
        <v>#VALUE!</v>
      </c>
      <c r="E6719" s="13" t="s">
        <v>207</v>
      </c>
    </row>
    <row r="6720" spans="1:5" x14ac:dyDescent="0.2">
      <c r="A6720">
        <v>6659</v>
      </c>
      <c r="B6720" s="1221" t="str">
        <f>'Revenues 9-14'!C245</f>
        <v xml:space="preserve"> </v>
      </c>
      <c r="D6720" s="13" t="e">
        <f t="shared" si="104"/>
        <v>#VALUE!</v>
      </c>
      <c r="E6720" s="13" t="s">
        <v>207</v>
      </c>
    </row>
    <row r="6721" spans="1:5" x14ac:dyDescent="0.2">
      <c r="A6721">
        <v>6660</v>
      </c>
      <c r="B6721" s="1221" t="str">
        <f>'Revenues 9-14'!D245</f>
        <v xml:space="preserve"> </v>
      </c>
      <c r="D6721" s="13" t="e">
        <f t="shared" si="104"/>
        <v>#VALUE!</v>
      </c>
      <c r="E6721" s="13" t="s">
        <v>207</v>
      </c>
    </row>
    <row r="6722" spans="1:5" x14ac:dyDescent="0.2">
      <c r="A6722">
        <v>6661</v>
      </c>
      <c r="B6722" s="1221" t="str">
        <f>'Revenues 9-14'!E245</f>
        <v xml:space="preserve"> </v>
      </c>
      <c r="D6722" s="13" t="e">
        <f t="shared" si="104"/>
        <v>#VALUE!</v>
      </c>
      <c r="E6722" s="13" t="s">
        <v>207</v>
      </c>
    </row>
    <row r="6723" spans="1:5" x14ac:dyDescent="0.2">
      <c r="A6723">
        <v>6662</v>
      </c>
      <c r="B6723" s="1221" t="str">
        <f>'Revenues 9-14'!F245</f>
        <v xml:space="preserve"> </v>
      </c>
      <c r="D6723" s="13" t="e">
        <f t="shared" si="104"/>
        <v>#VALUE!</v>
      </c>
      <c r="E6723" s="13" t="s">
        <v>207</v>
      </c>
    </row>
    <row r="6724" spans="1:5" x14ac:dyDescent="0.2">
      <c r="A6724">
        <v>6663</v>
      </c>
      <c r="B6724" s="1221" t="str">
        <f>'Revenues 9-14'!G245</f>
        <v xml:space="preserve"> </v>
      </c>
      <c r="D6724" s="13" t="e">
        <f t="shared" si="104"/>
        <v>#VALUE!</v>
      </c>
      <c r="E6724" s="13" t="s">
        <v>207</v>
      </c>
    </row>
    <row r="6725" spans="1:5" x14ac:dyDescent="0.2">
      <c r="A6725">
        <v>6664</v>
      </c>
      <c r="B6725" s="1221" t="str">
        <f>'Revenues 9-14'!H245</f>
        <v xml:space="preserve"> </v>
      </c>
      <c r="D6725" s="13" t="e">
        <f t="shared" si="104"/>
        <v>#VALUE!</v>
      </c>
      <c r="E6725" s="13" t="s">
        <v>207</v>
      </c>
    </row>
    <row r="6726" spans="1:5" x14ac:dyDescent="0.2">
      <c r="A6726">
        <v>6665</v>
      </c>
      <c r="B6726" s="1221" t="str">
        <f>'Revenues 9-14'!J245</f>
        <v xml:space="preserve"> </v>
      </c>
      <c r="D6726" s="13" t="e">
        <f t="shared" si="104"/>
        <v>#VALUE!</v>
      </c>
      <c r="E6726" s="13" t="s">
        <v>207</v>
      </c>
    </row>
    <row r="6727" spans="1:5" x14ac:dyDescent="0.2">
      <c r="A6727" s="79">
        <v>6666</v>
      </c>
      <c r="B6727" s="1221">
        <f>'Expenditures 15-22'!C7</f>
        <v>0</v>
      </c>
      <c r="D6727" s="13" t="str">
        <f t="shared" si="104"/>
        <v>Error?</v>
      </c>
      <c r="E6727" s="13" t="s">
        <v>208</v>
      </c>
    </row>
    <row r="6728" spans="1:5" x14ac:dyDescent="0.2">
      <c r="A6728">
        <v>6667</v>
      </c>
      <c r="B6728" s="1221" t="str">
        <f>'Revenues 9-14'!K245</f>
        <v xml:space="preserve"> </v>
      </c>
      <c r="D6728" s="13" t="e">
        <f t="shared" si="104"/>
        <v>#VALUE!</v>
      </c>
      <c r="E6728" s="13" t="s">
        <v>207</v>
      </c>
    </row>
    <row r="6729" spans="1:5" x14ac:dyDescent="0.2">
      <c r="A6729">
        <v>6668</v>
      </c>
      <c r="B6729" s="1221" t="str">
        <f>'Revenues 9-14'!C246</f>
        <v xml:space="preserve"> </v>
      </c>
      <c r="D6729" s="13" t="e">
        <f t="shared" si="104"/>
        <v>#VALUE!</v>
      </c>
      <c r="E6729" s="13" t="s">
        <v>207</v>
      </c>
    </row>
    <row r="6730" spans="1:5" x14ac:dyDescent="0.2">
      <c r="A6730">
        <v>6669</v>
      </c>
      <c r="B6730" s="1221" t="str">
        <f>'Revenues 9-14'!D246</f>
        <v xml:space="preserve"> </v>
      </c>
      <c r="D6730" s="13" t="e">
        <f t="shared" si="104"/>
        <v>#VALUE!</v>
      </c>
      <c r="E6730" s="13" t="s">
        <v>207</v>
      </c>
    </row>
    <row r="6731" spans="1:5" x14ac:dyDescent="0.2">
      <c r="A6731">
        <v>6670</v>
      </c>
      <c r="B6731" s="1221" t="str">
        <f>'Revenues 9-14'!E246</f>
        <v xml:space="preserve"> </v>
      </c>
      <c r="D6731" s="13" t="e">
        <f t="shared" si="104"/>
        <v>#VALUE!</v>
      </c>
      <c r="E6731" s="13" t="s">
        <v>207</v>
      </c>
    </row>
    <row r="6732" spans="1:5" x14ac:dyDescent="0.2">
      <c r="A6732">
        <v>6671</v>
      </c>
      <c r="B6732" s="1221" t="str">
        <f>'Revenues 9-14'!F246</f>
        <v xml:space="preserve"> </v>
      </c>
      <c r="D6732" s="13" t="e">
        <f t="shared" si="104"/>
        <v>#VALUE!</v>
      </c>
      <c r="E6732" s="13" t="s">
        <v>207</v>
      </c>
    </row>
    <row r="6733" spans="1:5" x14ac:dyDescent="0.2">
      <c r="A6733">
        <v>6672</v>
      </c>
      <c r="B6733" s="1221" t="str">
        <f>'Revenues 9-14'!G246</f>
        <v xml:space="preserve"> </v>
      </c>
      <c r="D6733" s="13" t="e">
        <f t="shared" si="104"/>
        <v>#VALUE!</v>
      </c>
      <c r="E6733" s="13" t="s">
        <v>207</v>
      </c>
    </row>
    <row r="6734" spans="1:5" x14ac:dyDescent="0.2">
      <c r="A6734">
        <v>6673</v>
      </c>
      <c r="B6734" s="1221" t="str">
        <f>'Revenues 9-14'!H246</f>
        <v xml:space="preserve"> </v>
      </c>
      <c r="D6734" s="13" t="e">
        <f t="shared" si="104"/>
        <v>#VALUE!</v>
      </c>
      <c r="E6734" s="13" t="s">
        <v>207</v>
      </c>
    </row>
    <row r="6735" spans="1:5" x14ac:dyDescent="0.2">
      <c r="A6735">
        <v>6674</v>
      </c>
      <c r="B6735" s="1221" t="str">
        <f>'Revenues 9-14'!J246</f>
        <v xml:space="preserve"> </v>
      </c>
      <c r="D6735" s="13" t="e">
        <f t="shared" si="104"/>
        <v>#VALUE!</v>
      </c>
      <c r="E6735" s="13" t="s">
        <v>207</v>
      </c>
    </row>
    <row r="6736" spans="1:5" x14ac:dyDescent="0.2">
      <c r="A6736">
        <v>6675</v>
      </c>
      <c r="B6736" s="1221" t="str">
        <f>'Revenues 9-14'!K246</f>
        <v xml:space="preserve"> </v>
      </c>
      <c r="D6736" s="13" t="e">
        <f t="shared" si="104"/>
        <v>#VALUE!</v>
      </c>
      <c r="E6736" s="13" t="s">
        <v>207</v>
      </c>
    </row>
    <row r="6737" spans="1:5" x14ac:dyDescent="0.2">
      <c r="A6737">
        <v>6676</v>
      </c>
      <c r="B6737" s="1221" t="str">
        <f>'Revenues 9-14'!C247</f>
        <v xml:space="preserve"> </v>
      </c>
      <c r="D6737" s="13" t="e">
        <f t="shared" si="104"/>
        <v>#VALUE!</v>
      </c>
      <c r="E6737" s="13" t="s">
        <v>207</v>
      </c>
    </row>
    <row r="6738" spans="1:5" x14ac:dyDescent="0.2">
      <c r="A6738">
        <v>6677</v>
      </c>
      <c r="B6738" s="1221" t="str">
        <f>'Revenues 9-14'!D247</f>
        <v xml:space="preserve"> </v>
      </c>
      <c r="D6738" s="13" t="e">
        <f t="shared" si="104"/>
        <v>#VALUE!</v>
      </c>
      <c r="E6738" s="13" t="s">
        <v>207</v>
      </c>
    </row>
    <row r="6739" spans="1:5" x14ac:dyDescent="0.2">
      <c r="A6739">
        <v>6678</v>
      </c>
      <c r="B6739" s="1221" t="str">
        <f>'Revenues 9-14'!E247</f>
        <v xml:space="preserve"> </v>
      </c>
      <c r="D6739" s="13" t="e">
        <f t="shared" si="104"/>
        <v>#VALUE!</v>
      </c>
      <c r="E6739" s="13" t="s">
        <v>207</v>
      </c>
    </row>
    <row r="6740" spans="1:5" x14ac:dyDescent="0.2">
      <c r="A6740">
        <v>6679</v>
      </c>
      <c r="B6740" s="1221" t="str">
        <f>'Revenues 9-14'!F247</f>
        <v xml:space="preserve"> </v>
      </c>
      <c r="D6740" s="13" t="e">
        <f t="shared" si="104"/>
        <v>#VALUE!</v>
      </c>
      <c r="E6740" s="13" t="s">
        <v>207</v>
      </c>
    </row>
    <row r="6741" spans="1:5" x14ac:dyDescent="0.2">
      <c r="A6741">
        <v>6680</v>
      </c>
      <c r="B6741" s="1221" t="str">
        <f>'Revenues 9-14'!G247</f>
        <v xml:space="preserve"> </v>
      </c>
      <c r="D6741" s="13" t="e">
        <f t="shared" si="104"/>
        <v>#VALUE!</v>
      </c>
      <c r="E6741" s="13" t="s">
        <v>207</v>
      </c>
    </row>
    <row r="6742" spans="1:5" x14ac:dyDescent="0.2">
      <c r="A6742">
        <v>6681</v>
      </c>
      <c r="B6742" s="1221" t="str">
        <f>'Revenues 9-14'!H247</f>
        <v xml:space="preserve"> </v>
      </c>
      <c r="D6742" s="13" t="e">
        <f t="shared" si="104"/>
        <v>#VALUE!</v>
      </c>
      <c r="E6742" s="13" t="s">
        <v>207</v>
      </c>
    </row>
    <row r="6743" spans="1:5" x14ac:dyDescent="0.2">
      <c r="A6743">
        <v>6682</v>
      </c>
      <c r="B6743" s="1221" t="str">
        <f>'Revenues 9-14'!J247</f>
        <v xml:space="preserve"> </v>
      </c>
      <c r="D6743" s="13" t="e">
        <f t="shared" si="104"/>
        <v>#VALUE!</v>
      </c>
      <c r="E6743" s="13" t="s">
        <v>207</v>
      </c>
    </row>
    <row r="6744" spans="1:5" x14ac:dyDescent="0.2">
      <c r="A6744">
        <v>6683</v>
      </c>
      <c r="B6744" s="1221" t="str">
        <f>'Revenues 9-14'!K247</f>
        <v xml:space="preserve"> </v>
      </c>
      <c r="D6744" s="13" t="e">
        <f t="shared" si="104"/>
        <v>#VALUE!</v>
      </c>
      <c r="E6744" s="13" t="s">
        <v>207</v>
      </c>
    </row>
    <row r="6745" spans="1:5" x14ac:dyDescent="0.2">
      <c r="A6745">
        <v>6684</v>
      </c>
      <c r="B6745" s="1221" t="str">
        <f>'Revenues 9-14'!C248</f>
        <v xml:space="preserve"> </v>
      </c>
      <c r="D6745" s="13" t="e">
        <f t="shared" si="104"/>
        <v>#VALUE!</v>
      </c>
      <c r="E6745" s="13" t="s">
        <v>207</v>
      </c>
    </row>
    <row r="6746" spans="1:5" x14ac:dyDescent="0.2">
      <c r="A6746">
        <v>6685</v>
      </c>
      <c r="B6746" s="1221" t="str">
        <f>'Revenues 9-14'!D248</f>
        <v xml:space="preserve"> </v>
      </c>
      <c r="D6746" s="13" t="e">
        <f t="shared" si="104"/>
        <v>#VALUE!</v>
      </c>
      <c r="E6746" s="13" t="s">
        <v>207</v>
      </c>
    </row>
    <row r="6747" spans="1:5" x14ac:dyDescent="0.2">
      <c r="A6747">
        <v>6686</v>
      </c>
      <c r="B6747" s="1221" t="str">
        <f>'Revenues 9-14'!E248</f>
        <v xml:space="preserve"> </v>
      </c>
      <c r="D6747" s="13" t="e">
        <f t="shared" si="104"/>
        <v>#VALUE!</v>
      </c>
      <c r="E6747" s="13" t="s">
        <v>207</v>
      </c>
    </row>
    <row r="6748" spans="1:5" x14ac:dyDescent="0.2">
      <c r="A6748">
        <v>6687</v>
      </c>
      <c r="B6748" s="1221" t="str">
        <f>'Revenues 9-14'!F248</f>
        <v xml:space="preserve"> </v>
      </c>
      <c r="D6748" s="13" t="e">
        <f t="shared" si="104"/>
        <v>#VALUE!</v>
      </c>
      <c r="E6748" s="13" t="s">
        <v>207</v>
      </c>
    </row>
    <row r="6749" spans="1:5" x14ac:dyDescent="0.2">
      <c r="A6749">
        <v>6688</v>
      </c>
      <c r="B6749" s="1221" t="str">
        <f>'Revenues 9-14'!G248</f>
        <v xml:space="preserve"> </v>
      </c>
      <c r="D6749" s="13" t="e">
        <f t="shared" si="104"/>
        <v>#VALUE!</v>
      </c>
      <c r="E6749" s="13" t="s">
        <v>207</v>
      </c>
    </row>
    <row r="6750" spans="1:5" x14ac:dyDescent="0.2">
      <c r="A6750">
        <v>6689</v>
      </c>
      <c r="B6750" s="1221" t="str">
        <f>'Revenues 9-14'!H248</f>
        <v xml:space="preserve"> </v>
      </c>
      <c r="D6750" s="13" t="e">
        <f t="shared" si="104"/>
        <v>#VALUE!</v>
      </c>
      <c r="E6750" s="13" t="s">
        <v>207</v>
      </c>
    </row>
    <row r="6751" spans="1:5" x14ac:dyDescent="0.2">
      <c r="A6751">
        <v>6690</v>
      </c>
      <c r="B6751" s="1221" t="str">
        <f>'Revenues 9-14'!J248</f>
        <v xml:space="preserve"> </v>
      </c>
      <c r="D6751" s="13" t="e">
        <f t="shared" si="104"/>
        <v>#VALUE!</v>
      </c>
      <c r="E6751" s="13" t="s">
        <v>207</v>
      </c>
    </row>
    <row r="6752" spans="1:5" x14ac:dyDescent="0.2">
      <c r="A6752">
        <v>6691</v>
      </c>
      <c r="B6752" s="1221" t="str">
        <f>'Revenues 9-14'!K248</f>
        <v xml:space="preserve"> </v>
      </c>
      <c r="D6752" s="13" t="e">
        <f t="shared" si="104"/>
        <v>#VALUE!</v>
      </c>
      <c r="E6752" s="13" t="s">
        <v>207</v>
      </c>
    </row>
    <row r="6753" spans="1:5" x14ac:dyDescent="0.2">
      <c r="A6753">
        <v>6692</v>
      </c>
      <c r="B6753" s="1221" t="str">
        <f>'Revenues 9-14'!C249</f>
        <v xml:space="preserve"> </v>
      </c>
      <c r="D6753" s="13" t="e">
        <f t="shared" si="104"/>
        <v>#VALUE!</v>
      </c>
      <c r="E6753" s="13" t="s">
        <v>207</v>
      </c>
    </row>
    <row r="6754" spans="1:5" x14ac:dyDescent="0.2">
      <c r="A6754">
        <v>6693</v>
      </c>
      <c r="B6754" s="1221" t="str">
        <f>'Revenues 9-14'!D249</f>
        <v xml:space="preserve"> </v>
      </c>
      <c r="D6754" s="13" t="e">
        <f t="shared" si="104"/>
        <v>#VALUE!</v>
      </c>
      <c r="E6754" s="13" t="s">
        <v>207</v>
      </c>
    </row>
    <row r="6755" spans="1:5" x14ac:dyDescent="0.2">
      <c r="A6755">
        <v>6694</v>
      </c>
      <c r="B6755" s="1221" t="str">
        <f>'Revenues 9-14'!E249</f>
        <v xml:space="preserve"> </v>
      </c>
      <c r="D6755" s="13" t="e">
        <f t="shared" si="104"/>
        <v>#VALUE!</v>
      </c>
      <c r="E6755" s="13" t="s">
        <v>207</v>
      </c>
    </row>
    <row r="6756" spans="1:5" x14ac:dyDescent="0.2">
      <c r="A6756">
        <v>6695</v>
      </c>
      <c r="B6756" s="1221" t="str">
        <f>'Revenues 9-14'!F249</f>
        <v xml:space="preserve"> </v>
      </c>
      <c r="D6756" s="13" t="e">
        <f t="shared" si="104"/>
        <v>#VALUE!</v>
      </c>
      <c r="E6756" s="13" t="s">
        <v>207</v>
      </c>
    </row>
    <row r="6757" spans="1:5" x14ac:dyDescent="0.2">
      <c r="A6757">
        <v>6696</v>
      </c>
      <c r="B6757" s="1221" t="str">
        <f>'Revenues 9-14'!G249</f>
        <v xml:space="preserve"> </v>
      </c>
      <c r="D6757" s="13" t="e">
        <f t="shared" si="104"/>
        <v>#VALUE!</v>
      </c>
      <c r="E6757" s="13" t="s">
        <v>207</v>
      </c>
    </row>
    <row r="6758" spans="1:5" x14ac:dyDescent="0.2">
      <c r="A6758">
        <v>6697</v>
      </c>
      <c r="B6758" s="1221" t="str">
        <f>'Revenues 9-14'!H249</f>
        <v xml:space="preserve"> </v>
      </c>
      <c r="D6758" s="13" t="e">
        <f t="shared" si="104"/>
        <v>#VALUE!</v>
      </c>
      <c r="E6758" s="13" t="s">
        <v>207</v>
      </c>
    </row>
    <row r="6759" spans="1:5" x14ac:dyDescent="0.2">
      <c r="A6759">
        <v>6698</v>
      </c>
      <c r="B6759" s="1221" t="str">
        <f>'Revenues 9-14'!J249</f>
        <v xml:space="preserve"> </v>
      </c>
      <c r="D6759" s="13" t="e">
        <f t="shared" si="104"/>
        <v>#VALUE!</v>
      </c>
      <c r="E6759" s="13" t="s">
        <v>207</v>
      </c>
    </row>
    <row r="6760" spans="1:5" x14ac:dyDescent="0.2">
      <c r="A6760">
        <v>6699</v>
      </c>
      <c r="B6760" s="1221" t="str">
        <f>'Revenues 9-14'!K249</f>
        <v xml:space="preserve"> </v>
      </c>
      <c r="D6760" s="13" t="e">
        <f t="shared" si="104"/>
        <v>#VALUE!</v>
      </c>
      <c r="E6760" s="13" t="s">
        <v>207</v>
      </c>
    </row>
    <row r="6761" spans="1:5" x14ac:dyDescent="0.2">
      <c r="A6761">
        <v>6700</v>
      </c>
      <c r="B6761" s="1221" t="str">
        <f>'Revenues 9-14'!C250</f>
        <v xml:space="preserve"> </v>
      </c>
      <c r="D6761" s="13" t="e">
        <f t="shared" si="104"/>
        <v>#VALUE!</v>
      </c>
      <c r="E6761" s="13" t="s">
        <v>207</v>
      </c>
    </row>
    <row r="6762" spans="1:5" x14ac:dyDescent="0.2">
      <c r="A6762">
        <v>6701</v>
      </c>
      <c r="B6762" s="1221" t="str">
        <f>'Revenues 9-14'!D250</f>
        <v xml:space="preserve"> </v>
      </c>
      <c r="D6762" s="13" t="e">
        <f t="shared" si="104"/>
        <v>#VALUE!</v>
      </c>
      <c r="E6762" s="13" t="s">
        <v>207</v>
      </c>
    </row>
    <row r="6763" spans="1:5" x14ac:dyDescent="0.2">
      <c r="A6763">
        <v>6702</v>
      </c>
      <c r="B6763" s="1221" t="str">
        <f>'Revenues 9-14'!E250</f>
        <v xml:space="preserve"> </v>
      </c>
      <c r="D6763" s="13" t="e">
        <f t="shared" si="104"/>
        <v>#VALUE!</v>
      </c>
      <c r="E6763" s="13" t="s">
        <v>207</v>
      </c>
    </row>
    <row r="6764" spans="1:5" x14ac:dyDescent="0.2">
      <c r="A6764">
        <v>6703</v>
      </c>
      <c r="B6764" s="1221" t="str">
        <f>'Revenues 9-14'!F250</f>
        <v xml:space="preserve"> </v>
      </c>
      <c r="D6764" s="13" t="e">
        <f t="shared" si="104"/>
        <v>#VALUE!</v>
      </c>
      <c r="E6764" s="13" t="s">
        <v>207</v>
      </c>
    </row>
    <row r="6765" spans="1:5" x14ac:dyDescent="0.2">
      <c r="A6765">
        <v>6704</v>
      </c>
      <c r="B6765" s="1221" t="str">
        <f>'Revenues 9-14'!G250</f>
        <v xml:space="preserve"> </v>
      </c>
      <c r="D6765" s="13" t="e">
        <f t="shared" si="104"/>
        <v>#VALUE!</v>
      </c>
      <c r="E6765" s="13" t="s">
        <v>207</v>
      </c>
    </row>
    <row r="6766" spans="1:5" x14ac:dyDescent="0.2">
      <c r="A6766">
        <v>6705</v>
      </c>
      <c r="B6766" s="1221" t="str">
        <f>'Revenues 9-14'!H250</f>
        <v xml:space="preserve"> </v>
      </c>
      <c r="D6766" s="13" t="e">
        <f t="shared" si="104"/>
        <v>#VALUE!</v>
      </c>
      <c r="E6766" s="13" t="s">
        <v>207</v>
      </c>
    </row>
    <row r="6767" spans="1:5" x14ac:dyDescent="0.2">
      <c r="A6767">
        <v>6706</v>
      </c>
      <c r="B6767" s="1221" t="str">
        <f>'Revenues 9-14'!J250</f>
        <v xml:space="preserve"> </v>
      </c>
      <c r="D6767" s="13" t="e">
        <f t="shared" si="104"/>
        <v>#VALUE!</v>
      </c>
      <c r="E6767" s="13" t="s">
        <v>207</v>
      </c>
    </row>
    <row r="6768" spans="1:5" x14ac:dyDescent="0.2">
      <c r="A6768">
        <v>6707</v>
      </c>
      <c r="B6768" s="1221" t="str">
        <f>'Revenues 9-14'!K250</f>
        <v xml:space="preserve"> </v>
      </c>
      <c r="D6768" s="13" t="e">
        <f t="shared" si="104"/>
        <v>#VALUE!</v>
      </c>
      <c r="E6768" s="13" t="s">
        <v>207</v>
      </c>
    </row>
    <row r="6769" spans="1:5" x14ac:dyDescent="0.2">
      <c r="A6769">
        <v>6708</v>
      </c>
      <c r="B6769" s="1221" t="str">
        <f>'Revenues 9-14'!C251</f>
        <v xml:space="preserve"> </v>
      </c>
      <c r="D6769" s="13" t="e">
        <f t="shared" si="104"/>
        <v>#VALUE!</v>
      </c>
      <c r="E6769" s="13" t="s">
        <v>207</v>
      </c>
    </row>
    <row r="6770" spans="1:5" x14ac:dyDescent="0.2">
      <c r="A6770">
        <v>6709</v>
      </c>
      <c r="B6770" s="1221" t="str">
        <f>'Revenues 9-14'!D251</f>
        <v xml:space="preserve"> </v>
      </c>
      <c r="D6770" s="13" t="e">
        <f t="shared" si="104"/>
        <v>#VALUE!</v>
      </c>
      <c r="E6770" s="13" t="s">
        <v>207</v>
      </c>
    </row>
    <row r="6771" spans="1:5" x14ac:dyDescent="0.2">
      <c r="A6771">
        <v>6710</v>
      </c>
      <c r="B6771" s="1221" t="str">
        <f>'Revenues 9-14'!E251</f>
        <v xml:space="preserve"> </v>
      </c>
      <c r="D6771" s="13" t="e">
        <f t="shared" si="104"/>
        <v>#VALUE!</v>
      </c>
      <c r="E6771" s="13" t="s">
        <v>207</v>
      </c>
    </row>
    <row r="6772" spans="1:5" x14ac:dyDescent="0.2">
      <c r="A6772">
        <v>6711</v>
      </c>
      <c r="B6772" s="1221" t="str">
        <f>'Revenues 9-14'!F251</f>
        <v xml:space="preserve"> </v>
      </c>
      <c r="D6772" s="13" t="e">
        <f t="shared" si="104"/>
        <v>#VALUE!</v>
      </c>
      <c r="E6772" s="13" t="s">
        <v>207</v>
      </c>
    </row>
    <row r="6773" spans="1:5" x14ac:dyDescent="0.2">
      <c r="A6773">
        <v>6712</v>
      </c>
      <c r="B6773" s="1221" t="str">
        <f>'Revenues 9-14'!G251</f>
        <v xml:space="preserve"> </v>
      </c>
      <c r="D6773" s="13" t="e">
        <f t="shared" si="104"/>
        <v>#VALUE!</v>
      </c>
      <c r="E6773" s="13" t="s">
        <v>207</v>
      </c>
    </row>
    <row r="6774" spans="1:5" x14ac:dyDescent="0.2">
      <c r="A6774">
        <v>6713</v>
      </c>
      <c r="B6774" s="1221" t="str">
        <f>'Revenues 9-14'!H251</f>
        <v xml:space="preserve"> </v>
      </c>
      <c r="D6774" s="13" t="e">
        <f t="shared" si="104"/>
        <v>#VALUE!</v>
      </c>
      <c r="E6774" s="13" t="s">
        <v>207</v>
      </c>
    </row>
    <row r="6775" spans="1:5" x14ac:dyDescent="0.2">
      <c r="A6775">
        <v>6714</v>
      </c>
      <c r="B6775" s="1221" t="str">
        <f>'Revenues 9-14'!J251</f>
        <v xml:space="preserve"> </v>
      </c>
      <c r="D6775" s="13" t="e">
        <f t="shared" si="104"/>
        <v>#VALUE!</v>
      </c>
      <c r="E6775" s="13" t="s">
        <v>207</v>
      </c>
    </row>
    <row r="6776" spans="1:5" x14ac:dyDescent="0.2">
      <c r="A6776">
        <v>6715</v>
      </c>
      <c r="B6776" s="1221" t="str">
        <f>'Revenues 9-14'!K251</f>
        <v xml:space="preserve"> </v>
      </c>
      <c r="D6776" s="13" t="e">
        <f t="shared" si="104"/>
        <v>#VALUE!</v>
      </c>
      <c r="E6776" s="13" t="s">
        <v>207</v>
      </c>
    </row>
    <row r="6777" spans="1:5" x14ac:dyDescent="0.2">
      <c r="A6777">
        <v>6716</v>
      </c>
      <c r="B6777" s="1221" t="str">
        <f>'Revenues 9-14'!C252</f>
        <v xml:space="preserve"> </v>
      </c>
      <c r="D6777" s="13" t="e">
        <f t="shared" si="104"/>
        <v>#VALUE!</v>
      </c>
      <c r="E6777" s="13" t="s">
        <v>207</v>
      </c>
    </row>
    <row r="6778" spans="1:5" x14ac:dyDescent="0.2">
      <c r="A6778">
        <v>6717</v>
      </c>
      <c r="B6778" s="1221" t="str">
        <f>'Revenues 9-14'!D252</f>
        <v xml:space="preserve"> </v>
      </c>
      <c r="D6778" s="13" t="e">
        <f t="shared" si="104"/>
        <v>#VALUE!</v>
      </c>
      <c r="E6778" s="13" t="s">
        <v>207</v>
      </c>
    </row>
    <row r="6779" spans="1:5" x14ac:dyDescent="0.2">
      <c r="A6779">
        <v>6718</v>
      </c>
      <c r="B6779" s="1221" t="str">
        <f>'Revenues 9-14'!E252</f>
        <v xml:space="preserve"> </v>
      </c>
      <c r="D6779" s="13" t="e">
        <f t="shared" si="104"/>
        <v>#VALUE!</v>
      </c>
      <c r="E6779" s="13" t="s">
        <v>207</v>
      </c>
    </row>
    <row r="6780" spans="1:5" x14ac:dyDescent="0.2">
      <c r="A6780">
        <v>6719</v>
      </c>
      <c r="B6780" s="1221" t="str">
        <f>'Revenues 9-14'!F252</f>
        <v xml:space="preserve"> </v>
      </c>
      <c r="D6780" s="13" t="e">
        <f t="shared" si="104"/>
        <v>#VALUE!</v>
      </c>
      <c r="E6780" s="13" t="s">
        <v>207</v>
      </c>
    </row>
    <row r="6781" spans="1:5" x14ac:dyDescent="0.2">
      <c r="A6781">
        <v>6720</v>
      </c>
      <c r="B6781" s="1221" t="str">
        <f>'Revenues 9-14'!G252</f>
        <v xml:space="preserve"> </v>
      </c>
      <c r="D6781" s="13" t="e">
        <f t="shared" si="104"/>
        <v>#VALUE!</v>
      </c>
      <c r="E6781" s="13" t="s">
        <v>207</v>
      </c>
    </row>
    <row r="6782" spans="1:5" x14ac:dyDescent="0.2">
      <c r="A6782">
        <v>6721</v>
      </c>
      <c r="B6782" s="1221" t="str">
        <f>'Revenues 9-14'!H252</f>
        <v xml:space="preserve"> </v>
      </c>
      <c r="D6782" s="13" t="e">
        <f t="shared" si="104"/>
        <v>#VALUE!</v>
      </c>
      <c r="E6782" s="13" t="s">
        <v>207</v>
      </c>
    </row>
    <row r="6783" spans="1:5" x14ac:dyDescent="0.2">
      <c r="A6783">
        <v>6722</v>
      </c>
      <c r="B6783" s="1221" t="str">
        <f>'Revenues 9-14'!J252</f>
        <v xml:space="preserve"> </v>
      </c>
      <c r="D6783" s="13" t="e">
        <f t="shared" ref="D6783:D6846" si="105">IF(ISBLANK(B6783),"OK",IF(A6783-B6783=0,"OK","Error?"))</f>
        <v>#VALUE!</v>
      </c>
      <c r="E6783" s="13" t="s">
        <v>207</v>
      </c>
    </row>
    <row r="6784" spans="1:5" x14ac:dyDescent="0.2">
      <c r="A6784">
        <v>6723</v>
      </c>
      <c r="B6784" s="1221" t="str">
        <f>'Revenues 9-14'!K252</f>
        <v xml:space="preserve"> </v>
      </c>
      <c r="D6784" s="13" t="e">
        <f t="shared" si="105"/>
        <v>#VALUE!</v>
      </c>
      <c r="E6784" s="13" t="s">
        <v>207</v>
      </c>
    </row>
    <row r="6785" spans="1:5" x14ac:dyDescent="0.2">
      <c r="A6785">
        <v>6724</v>
      </c>
      <c r="B6785" s="1221" t="str">
        <f>'Revenues 9-14'!C253</f>
        <v xml:space="preserve"> </v>
      </c>
      <c r="D6785" s="13" t="e">
        <f t="shared" si="105"/>
        <v>#VALUE!</v>
      </c>
      <c r="E6785" s="13" t="s">
        <v>207</v>
      </c>
    </row>
    <row r="6786" spans="1:5" x14ac:dyDescent="0.2">
      <c r="A6786">
        <v>6725</v>
      </c>
      <c r="B6786" s="1221" t="str">
        <f>'Revenues 9-14'!D253</f>
        <v xml:space="preserve"> </v>
      </c>
      <c r="D6786" s="13" t="e">
        <f t="shared" si="105"/>
        <v>#VALUE!</v>
      </c>
      <c r="E6786" s="13" t="s">
        <v>207</v>
      </c>
    </row>
    <row r="6787" spans="1:5" x14ac:dyDescent="0.2">
      <c r="A6787">
        <v>6726</v>
      </c>
      <c r="B6787" s="1221" t="str">
        <f>'Revenues 9-14'!E253</f>
        <v xml:space="preserve"> </v>
      </c>
      <c r="D6787" s="13" t="e">
        <f t="shared" si="105"/>
        <v>#VALUE!</v>
      </c>
      <c r="E6787" s="13" t="s">
        <v>207</v>
      </c>
    </row>
    <row r="6788" spans="1:5" x14ac:dyDescent="0.2">
      <c r="A6788">
        <v>6727</v>
      </c>
      <c r="B6788" s="1221" t="str">
        <f>'Revenues 9-14'!F253</f>
        <v xml:space="preserve"> </v>
      </c>
      <c r="D6788" s="13" t="e">
        <f t="shared" si="105"/>
        <v>#VALUE!</v>
      </c>
      <c r="E6788" s="13" t="s">
        <v>207</v>
      </c>
    </row>
    <row r="6789" spans="1:5" x14ac:dyDescent="0.2">
      <c r="A6789">
        <v>6728</v>
      </c>
      <c r="B6789" s="1221" t="str">
        <f>'Revenues 9-14'!G253</f>
        <v xml:space="preserve"> </v>
      </c>
      <c r="D6789" s="13" t="e">
        <f t="shared" si="105"/>
        <v>#VALUE!</v>
      </c>
      <c r="E6789" s="13" t="s">
        <v>207</v>
      </c>
    </row>
    <row r="6790" spans="1:5" x14ac:dyDescent="0.2">
      <c r="A6790">
        <v>6729</v>
      </c>
      <c r="B6790" s="1221" t="str">
        <f>'Revenues 9-14'!H253</f>
        <v xml:space="preserve"> </v>
      </c>
      <c r="D6790" s="13" t="e">
        <f t="shared" si="105"/>
        <v>#VALUE!</v>
      </c>
      <c r="E6790" s="13" t="s">
        <v>207</v>
      </c>
    </row>
    <row r="6791" spans="1:5" x14ac:dyDescent="0.2">
      <c r="A6791">
        <v>6730</v>
      </c>
      <c r="B6791" s="1221" t="str">
        <f>'Revenues 9-14'!J253</f>
        <v xml:space="preserve"> </v>
      </c>
      <c r="D6791" s="13" t="e">
        <f t="shared" si="105"/>
        <v>#VALUE!</v>
      </c>
      <c r="E6791" s="13" t="s">
        <v>207</v>
      </c>
    </row>
    <row r="6792" spans="1:5" x14ac:dyDescent="0.2">
      <c r="A6792">
        <v>6731</v>
      </c>
      <c r="B6792" s="1221" t="str">
        <f>'Revenues 9-14'!K253</f>
        <v xml:space="preserve"> </v>
      </c>
      <c r="D6792" s="13" t="e">
        <f t="shared" si="105"/>
        <v>#VALUE!</v>
      </c>
      <c r="E6792" s="13" t="s">
        <v>207</v>
      </c>
    </row>
    <row r="6793" spans="1:5" x14ac:dyDescent="0.2">
      <c r="A6793">
        <v>6732</v>
      </c>
      <c r="B6793" s="1221" t="str">
        <f>'Revenues 9-14'!C254</f>
        <v xml:space="preserve"> </v>
      </c>
      <c r="D6793" s="13" t="e">
        <f t="shared" si="105"/>
        <v>#VALUE!</v>
      </c>
      <c r="E6793" s="13" t="s">
        <v>207</v>
      </c>
    </row>
    <row r="6794" spans="1:5" x14ac:dyDescent="0.2">
      <c r="A6794">
        <v>6733</v>
      </c>
      <c r="B6794" s="1221" t="str">
        <f>'Revenues 9-14'!D254</f>
        <v xml:space="preserve"> </v>
      </c>
      <c r="D6794" s="13" t="e">
        <f t="shared" si="105"/>
        <v>#VALUE!</v>
      </c>
      <c r="E6794" s="13" t="s">
        <v>207</v>
      </c>
    </row>
    <row r="6795" spans="1:5" x14ac:dyDescent="0.2">
      <c r="A6795">
        <v>6734</v>
      </c>
      <c r="B6795" s="1221" t="str">
        <f>'Revenues 9-14'!E254</f>
        <v xml:space="preserve"> </v>
      </c>
      <c r="D6795" s="13" t="e">
        <f t="shared" si="105"/>
        <v>#VALUE!</v>
      </c>
      <c r="E6795" s="13" t="s">
        <v>207</v>
      </c>
    </row>
    <row r="6796" spans="1:5" x14ac:dyDescent="0.2">
      <c r="A6796">
        <v>6735</v>
      </c>
      <c r="B6796" s="1221" t="str">
        <f>'Revenues 9-14'!F254</f>
        <v xml:space="preserve"> </v>
      </c>
      <c r="D6796" s="13" t="e">
        <f t="shared" si="105"/>
        <v>#VALUE!</v>
      </c>
      <c r="E6796" s="13" t="s">
        <v>207</v>
      </c>
    </row>
    <row r="6797" spans="1:5" x14ac:dyDescent="0.2">
      <c r="A6797">
        <v>6736</v>
      </c>
      <c r="B6797" s="1221" t="str">
        <f>'Revenues 9-14'!G254</f>
        <v xml:space="preserve"> </v>
      </c>
      <c r="D6797" s="13" t="e">
        <f t="shared" si="105"/>
        <v>#VALUE!</v>
      </c>
      <c r="E6797" s="13" t="s">
        <v>207</v>
      </c>
    </row>
    <row r="6798" spans="1:5" x14ac:dyDescent="0.2">
      <c r="A6798">
        <v>6737</v>
      </c>
      <c r="B6798" s="1221" t="str">
        <f>'Revenues 9-14'!H254</f>
        <v xml:space="preserve"> </v>
      </c>
      <c r="D6798" s="13" t="e">
        <f t="shared" si="105"/>
        <v>#VALUE!</v>
      </c>
      <c r="E6798" s="13" t="s">
        <v>207</v>
      </c>
    </row>
    <row r="6799" spans="1:5" x14ac:dyDescent="0.2">
      <c r="A6799">
        <v>6738</v>
      </c>
      <c r="B6799" s="1221" t="str">
        <f>'Revenues 9-14'!J254</f>
        <v xml:space="preserve"> </v>
      </c>
      <c r="D6799" s="13" t="e">
        <f t="shared" si="105"/>
        <v>#VALUE!</v>
      </c>
      <c r="E6799" s="13" t="s">
        <v>207</v>
      </c>
    </row>
    <row r="6800" spans="1:5" x14ac:dyDescent="0.2">
      <c r="A6800">
        <v>6739</v>
      </c>
      <c r="B6800" s="1221" t="str">
        <f>'Revenues 9-14'!K254</f>
        <v xml:space="preserve"> </v>
      </c>
      <c r="D6800" s="13" t="e">
        <f t="shared" si="105"/>
        <v>#VALUE!</v>
      </c>
      <c r="E6800" s="13" t="s">
        <v>207</v>
      </c>
    </row>
    <row r="6801" spans="1:5" x14ac:dyDescent="0.2">
      <c r="A6801">
        <v>6740</v>
      </c>
      <c r="B6801" s="1221" t="str">
        <f>'Revenues 9-14'!C255</f>
        <v xml:space="preserve"> </v>
      </c>
      <c r="D6801" s="13" t="e">
        <f t="shared" si="105"/>
        <v>#VALUE!</v>
      </c>
      <c r="E6801" s="13" t="s">
        <v>207</v>
      </c>
    </row>
    <row r="6802" spans="1:5" x14ac:dyDescent="0.2">
      <c r="A6802">
        <v>6741</v>
      </c>
      <c r="B6802" s="1221" t="str">
        <f>'Revenues 9-14'!D255</f>
        <v xml:space="preserve"> </v>
      </c>
      <c r="D6802" s="13" t="e">
        <f t="shared" si="105"/>
        <v>#VALUE!</v>
      </c>
      <c r="E6802" s="13" t="s">
        <v>207</v>
      </c>
    </row>
    <row r="6803" spans="1:5" x14ac:dyDescent="0.2">
      <c r="A6803">
        <v>6742</v>
      </c>
      <c r="B6803" s="1221" t="str">
        <f>'Revenues 9-14'!E255</f>
        <v xml:space="preserve"> </v>
      </c>
      <c r="D6803" s="13" t="e">
        <f t="shared" si="105"/>
        <v>#VALUE!</v>
      </c>
      <c r="E6803" s="13" t="s">
        <v>207</v>
      </c>
    </row>
    <row r="6804" spans="1:5" x14ac:dyDescent="0.2">
      <c r="A6804">
        <v>6743</v>
      </c>
      <c r="B6804" s="1221" t="str">
        <f>'Revenues 9-14'!F255</f>
        <v xml:space="preserve"> </v>
      </c>
      <c r="D6804" s="13" t="e">
        <f t="shared" si="105"/>
        <v>#VALUE!</v>
      </c>
      <c r="E6804" s="13" t="s">
        <v>207</v>
      </c>
    </row>
    <row r="6805" spans="1:5" x14ac:dyDescent="0.2">
      <c r="A6805">
        <v>6744</v>
      </c>
      <c r="B6805" s="1221" t="str">
        <f>'Revenues 9-14'!G255</f>
        <v xml:space="preserve"> </v>
      </c>
      <c r="D6805" s="13" t="e">
        <f t="shared" si="105"/>
        <v>#VALUE!</v>
      </c>
      <c r="E6805" s="13" t="s">
        <v>207</v>
      </c>
    </row>
    <row r="6806" spans="1:5" x14ac:dyDescent="0.2">
      <c r="A6806">
        <v>6745</v>
      </c>
      <c r="B6806" s="1221" t="str">
        <f>'Revenues 9-14'!H255</f>
        <v xml:space="preserve"> </v>
      </c>
      <c r="D6806" s="13" t="e">
        <f t="shared" si="105"/>
        <v>#VALUE!</v>
      </c>
      <c r="E6806" s="13" t="s">
        <v>207</v>
      </c>
    </row>
    <row r="6807" spans="1:5" x14ac:dyDescent="0.2">
      <c r="A6807">
        <v>6746</v>
      </c>
      <c r="B6807" s="1221" t="str">
        <f>'Revenues 9-14'!J255</f>
        <v xml:space="preserve"> </v>
      </c>
      <c r="D6807" s="13" t="e">
        <f t="shared" si="105"/>
        <v>#VALUE!</v>
      </c>
      <c r="E6807" s="13" t="s">
        <v>207</v>
      </c>
    </row>
    <row r="6808" spans="1:5" x14ac:dyDescent="0.2">
      <c r="A6808">
        <v>6747</v>
      </c>
      <c r="B6808" s="1221" t="str">
        <f>'Revenues 9-14'!K255</f>
        <v xml:space="preserve"> </v>
      </c>
      <c r="D6808" s="13" t="e">
        <f t="shared" si="105"/>
        <v>#VALUE!</v>
      </c>
      <c r="E6808" s="13" t="s">
        <v>207</v>
      </c>
    </row>
    <row r="6809" spans="1:5" x14ac:dyDescent="0.2">
      <c r="A6809">
        <v>6748</v>
      </c>
      <c r="B6809" s="1221" t="str">
        <f>'Revenues 9-14'!C256</f>
        <v xml:space="preserve"> </v>
      </c>
      <c r="D6809" s="13" t="e">
        <f t="shared" si="105"/>
        <v>#VALUE!</v>
      </c>
      <c r="E6809" s="13" t="s">
        <v>207</v>
      </c>
    </row>
    <row r="6810" spans="1:5" x14ac:dyDescent="0.2">
      <c r="A6810">
        <v>6749</v>
      </c>
      <c r="B6810" s="1221" t="str">
        <f>'Revenues 9-14'!D256</f>
        <v xml:space="preserve"> </v>
      </c>
      <c r="D6810" s="13" t="e">
        <f t="shared" si="105"/>
        <v>#VALUE!</v>
      </c>
      <c r="E6810" s="13" t="s">
        <v>207</v>
      </c>
    </row>
    <row r="6811" spans="1:5" x14ac:dyDescent="0.2">
      <c r="A6811">
        <v>6750</v>
      </c>
      <c r="B6811" s="1221" t="str">
        <f>'Revenues 9-14'!E256</f>
        <v xml:space="preserve"> </v>
      </c>
      <c r="D6811" s="13" t="e">
        <f t="shared" si="105"/>
        <v>#VALUE!</v>
      </c>
      <c r="E6811" s="13" t="s">
        <v>207</v>
      </c>
    </row>
    <row r="6812" spans="1:5" x14ac:dyDescent="0.2">
      <c r="A6812">
        <v>6751</v>
      </c>
      <c r="B6812" s="1221" t="str">
        <f>'Revenues 9-14'!F256</f>
        <v xml:space="preserve"> </v>
      </c>
      <c r="D6812" s="13" t="e">
        <f t="shared" si="105"/>
        <v>#VALUE!</v>
      </c>
      <c r="E6812" s="13" t="s">
        <v>207</v>
      </c>
    </row>
    <row r="6813" spans="1:5" x14ac:dyDescent="0.2">
      <c r="A6813">
        <v>6752</v>
      </c>
      <c r="B6813" s="1221" t="str">
        <f>'Revenues 9-14'!G256</f>
        <v xml:space="preserve"> </v>
      </c>
      <c r="D6813" s="13" t="e">
        <f t="shared" si="105"/>
        <v>#VALUE!</v>
      </c>
      <c r="E6813" s="13" t="s">
        <v>207</v>
      </c>
    </row>
    <row r="6814" spans="1:5" x14ac:dyDescent="0.2">
      <c r="A6814">
        <v>6753</v>
      </c>
      <c r="B6814" s="1221" t="str">
        <f>'Revenues 9-14'!H256</f>
        <v xml:space="preserve"> </v>
      </c>
      <c r="D6814" s="13" t="e">
        <f t="shared" si="105"/>
        <v>#VALUE!</v>
      </c>
      <c r="E6814" s="13" t="s">
        <v>207</v>
      </c>
    </row>
    <row r="6815" spans="1:5" x14ac:dyDescent="0.2">
      <c r="A6815">
        <v>6754</v>
      </c>
      <c r="B6815" s="1221" t="str">
        <f>'Revenues 9-14'!J256</f>
        <v xml:space="preserve"> </v>
      </c>
      <c r="D6815" s="13" t="e">
        <f t="shared" si="105"/>
        <v>#VALUE!</v>
      </c>
      <c r="E6815" s="13" t="s">
        <v>207</v>
      </c>
    </row>
    <row r="6816" spans="1:5" x14ac:dyDescent="0.2">
      <c r="A6816">
        <v>6755</v>
      </c>
      <c r="B6816" s="1221" t="str">
        <f>'Revenues 9-14'!K256</f>
        <v xml:space="preserve"> </v>
      </c>
      <c r="D6816" s="13" t="e">
        <f t="shared" si="105"/>
        <v>#VALUE!</v>
      </c>
      <c r="E6816" s="13" t="s">
        <v>207</v>
      </c>
    </row>
    <row r="6817" spans="1:5" x14ac:dyDescent="0.2">
      <c r="A6817">
        <v>6756</v>
      </c>
      <c r="B6817" s="1221" t="str">
        <f>'Revenues 9-14'!C257</f>
        <v xml:space="preserve"> </v>
      </c>
      <c r="D6817" s="13" t="e">
        <f t="shared" si="105"/>
        <v>#VALUE!</v>
      </c>
      <c r="E6817" s="13" t="s">
        <v>207</v>
      </c>
    </row>
    <row r="6818" spans="1:5" x14ac:dyDescent="0.2">
      <c r="A6818">
        <v>6757</v>
      </c>
      <c r="B6818" s="1221" t="str">
        <f>'Revenues 9-14'!D257</f>
        <v xml:space="preserve"> </v>
      </c>
      <c r="D6818" s="13" t="e">
        <f t="shared" si="105"/>
        <v>#VALUE!</v>
      </c>
      <c r="E6818" s="13" t="s">
        <v>207</v>
      </c>
    </row>
    <row r="6819" spans="1:5" x14ac:dyDescent="0.2">
      <c r="A6819">
        <v>6758</v>
      </c>
      <c r="B6819" s="1221" t="str">
        <f>'Revenues 9-14'!E257</f>
        <v xml:space="preserve"> </v>
      </c>
      <c r="D6819" s="13" t="e">
        <f t="shared" si="105"/>
        <v>#VALUE!</v>
      </c>
      <c r="E6819" s="13" t="s">
        <v>207</v>
      </c>
    </row>
    <row r="6820" spans="1:5" x14ac:dyDescent="0.2">
      <c r="A6820">
        <v>6759</v>
      </c>
      <c r="B6820" s="1221" t="str">
        <f>'Revenues 9-14'!F257</f>
        <v xml:space="preserve"> </v>
      </c>
      <c r="D6820" s="13" t="e">
        <f t="shared" si="105"/>
        <v>#VALUE!</v>
      </c>
      <c r="E6820" s="13" t="s">
        <v>207</v>
      </c>
    </row>
    <row r="6821" spans="1:5" x14ac:dyDescent="0.2">
      <c r="A6821">
        <v>6760</v>
      </c>
      <c r="B6821" s="1221" t="str">
        <f>'Revenues 9-14'!G257</f>
        <v xml:space="preserve"> </v>
      </c>
      <c r="D6821" s="13" t="e">
        <f t="shared" si="105"/>
        <v>#VALUE!</v>
      </c>
      <c r="E6821" s="13" t="s">
        <v>207</v>
      </c>
    </row>
    <row r="6822" spans="1:5" x14ac:dyDescent="0.2">
      <c r="A6822">
        <v>6761</v>
      </c>
      <c r="B6822" s="1221" t="str">
        <f>'Revenues 9-14'!H257</f>
        <v xml:space="preserve"> </v>
      </c>
      <c r="D6822" s="13" t="e">
        <f t="shared" si="105"/>
        <v>#VALUE!</v>
      </c>
      <c r="E6822" s="13" t="s">
        <v>207</v>
      </c>
    </row>
    <row r="6823" spans="1:5" x14ac:dyDescent="0.2">
      <c r="A6823">
        <v>6762</v>
      </c>
      <c r="B6823" s="1221" t="str">
        <f>'Revenues 9-14'!J257</f>
        <v xml:space="preserve"> </v>
      </c>
      <c r="D6823" s="13" t="e">
        <f t="shared" si="105"/>
        <v>#VALUE!</v>
      </c>
      <c r="E6823" s="13" t="s">
        <v>207</v>
      </c>
    </row>
    <row r="6824" spans="1:5" x14ac:dyDescent="0.2">
      <c r="A6824">
        <v>6763</v>
      </c>
      <c r="B6824" s="1221" t="str">
        <f>'Revenues 9-14'!K257</f>
        <v xml:space="preserve"> </v>
      </c>
      <c r="D6824" s="13" t="e">
        <f t="shared" si="105"/>
        <v>#VALUE!</v>
      </c>
      <c r="E6824" s="13" t="s">
        <v>207</v>
      </c>
    </row>
    <row r="6825" spans="1:5" x14ac:dyDescent="0.2">
      <c r="A6825">
        <v>6764</v>
      </c>
      <c r="B6825" s="1221" t="str">
        <f>'Revenues 9-14'!C258</f>
        <v xml:space="preserve"> </v>
      </c>
      <c r="D6825" s="13" t="e">
        <f t="shared" si="105"/>
        <v>#VALUE!</v>
      </c>
      <c r="E6825" s="13" t="s">
        <v>207</v>
      </c>
    </row>
    <row r="6826" spans="1:5" x14ac:dyDescent="0.2">
      <c r="A6826">
        <v>6765</v>
      </c>
      <c r="B6826" s="1221" t="str">
        <f>'Revenues 9-14'!D258</f>
        <v xml:space="preserve"> </v>
      </c>
      <c r="D6826" s="13" t="e">
        <f t="shared" si="105"/>
        <v>#VALUE!</v>
      </c>
      <c r="E6826" s="13" t="s">
        <v>207</v>
      </c>
    </row>
    <row r="6827" spans="1:5" x14ac:dyDescent="0.2">
      <c r="A6827">
        <v>6766</v>
      </c>
      <c r="B6827" s="1221" t="str">
        <f>'Revenues 9-14'!E258</f>
        <v xml:space="preserve"> </v>
      </c>
      <c r="D6827" s="13" t="e">
        <f t="shared" si="105"/>
        <v>#VALUE!</v>
      </c>
      <c r="E6827" s="13" t="s">
        <v>207</v>
      </c>
    </row>
    <row r="6828" spans="1:5" x14ac:dyDescent="0.2">
      <c r="A6828">
        <v>6767</v>
      </c>
      <c r="B6828" s="1221" t="str">
        <f>'Revenues 9-14'!F258</f>
        <v xml:space="preserve"> </v>
      </c>
      <c r="D6828" s="13" t="e">
        <f t="shared" si="105"/>
        <v>#VALUE!</v>
      </c>
      <c r="E6828" s="13" t="s">
        <v>207</v>
      </c>
    </row>
    <row r="6829" spans="1:5" x14ac:dyDescent="0.2">
      <c r="A6829">
        <v>6768</v>
      </c>
      <c r="B6829" s="1221" t="str">
        <f>'Revenues 9-14'!G258</f>
        <v xml:space="preserve"> </v>
      </c>
      <c r="D6829" s="13" t="e">
        <f t="shared" si="105"/>
        <v>#VALUE!</v>
      </c>
      <c r="E6829" s="13" t="s">
        <v>207</v>
      </c>
    </row>
    <row r="6830" spans="1:5" x14ac:dyDescent="0.2">
      <c r="A6830">
        <v>6769</v>
      </c>
      <c r="B6830" s="1221" t="str">
        <f>'Revenues 9-14'!H258</f>
        <v xml:space="preserve"> </v>
      </c>
      <c r="D6830" s="13" t="e">
        <f t="shared" si="105"/>
        <v>#VALUE!</v>
      </c>
      <c r="E6830" s="13" t="s">
        <v>207</v>
      </c>
    </row>
    <row r="6831" spans="1:5" x14ac:dyDescent="0.2">
      <c r="A6831">
        <v>6770</v>
      </c>
      <c r="B6831" s="1221" t="str">
        <f>'Revenues 9-14'!J258</f>
        <v xml:space="preserve"> </v>
      </c>
      <c r="D6831" s="13" t="e">
        <f t="shared" si="105"/>
        <v>#VALUE!</v>
      </c>
      <c r="E6831" s="13" t="s">
        <v>207</v>
      </c>
    </row>
    <row r="6832" spans="1:5" x14ac:dyDescent="0.2">
      <c r="A6832">
        <v>6771</v>
      </c>
      <c r="B6832" s="1221" t="str">
        <f>'Revenues 9-14'!K258</f>
        <v xml:space="preserve"> </v>
      </c>
      <c r="D6832" s="13" t="e">
        <f t="shared" si="105"/>
        <v>#VALUE!</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t="str">
        <f>'Revenues 9-14'!C262</f>
        <v xml:space="preserve"> </v>
      </c>
      <c r="D6841" s="13" t="e">
        <f t="shared" si="105"/>
        <v>#VALUE!</v>
      </c>
    </row>
    <row r="6842" spans="1:4" x14ac:dyDescent="0.2">
      <c r="A6842">
        <v>6781</v>
      </c>
      <c r="B6842" s="1221" t="str">
        <f>'Revenues 9-14'!D262</f>
        <v xml:space="preserve"> </v>
      </c>
      <c r="D6842" s="13" t="e">
        <f t="shared" si="105"/>
        <v>#VALUE!</v>
      </c>
    </row>
    <row r="6843" spans="1:4" x14ac:dyDescent="0.2">
      <c r="A6843">
        <v>6782</v>
      </c>
      <c r="B6843" s="1221" t="str">
        <f>'Revenues 9-14'!G262</f>
        <v xml:space="preserve"> </v>
      </c>
      <c r="D6843" s="13" t="e">
        <f t="shared" si="105"/>
        <v>#VALUE!</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513467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t="str">
        <f>'Expenditures 15-22'!I12</f>
        <v xml:space="preserve"> </v>
      </c>
      <c r="D6859" s="13" t="e">
        <f t="shared" si="106"/>
        <v>#VALUE!</v>
      </c>
    </row>
    <row r="6860" spans="1:4" x14ac:dyDescent="0.2">
      <c r="A6860">
        <v>6799</v>
      </c>
      <c r="B6860" s="1221" t="str">
        <f>'Expenditures 15-22'!J12</f>
        <v xml:space="preserve"> </v>
      </c>
      <c r="D6860" s="13" t="e">
        <f t="shared" si="106"/>
        <v>#VALUE!</v>
      </c>
    </row>
    <row r="6861" spans="1:4" x14ac:dyDescent="0.2">
      <c r="A6861">
        <v>6800</v>
      </c>
      <c r="B6861" s="1221" t="str">
        <f>'Expenditures 15-22'!I13</f>
        <v xml:space="preserve"> </v>
      </c>
      <c r="D6861" s="13" t="e">
        <f t="shared" si="106"/>
        <v>#VALUE!</v>
      </c>
    </row>
    <row r="6862" spans="1:4" x14ac:dyDescent="0.2">
      <c r="A6862">
        <v>6801</v>
      </c>
      <c r="B6862" s="1221" t="str">
        <f>'Expenditures 15-22'!J13</f>
        <v xml:space="preserve"> </v>
      </c>
      <c r="D6862" s="13" t="e">
        <f t="shared" si="106"/>
        <v>#VALUE!</v>
      </c>
    </row>
    <row r="6863" spans="1:4" x14ac:dyDescent="0.2">
      <c r="A6863">
        <v>6802</v>
      </c>
      <c r="B6863" s="1221" t="str">
        <f>'Expenditures 15-22'!I14</f>
        <v xml:space="preserve"> </v>
      </c>
      <c r="D6863" s="13" t="e">
        <f t="shared" si="106"/>
        <v>#VALUE!</v>
      </c>
    </row>
    <row r="6864" spans="1:4" x14ac:dyDescent="0.2">
      <c r="A6864">
        <v>6803</v>
      </c>
      <c r="B6864" s="1221" t="str">
        <f>'Expenditures 15-22'!J14</f>
        <v xml:space="preserve"> </v>
      </c>
      <c r="D6864" s="13" t="e">
        <f t="shared" si="106"/>
        <v>#VALUE!</v>
      </c>
    </row>
    <row r="6865" spans="1:4" x14ac:dyDescent="0.2">
      <c r="A6865">
        <v>6804</v>
      </c>
      <c r="B6865" s="1221" t="str">
        <f>'Expenditures 15-22'!I15</f>
        <v xml:space="preserve"> </v>
      </c>
      <c r="D6865" s="13" t="e">
        <f t="shared" si="106"/>
        <v>#VALUE!</v>
      </c>
    </row>
    <row r="6866" spans="1:4" x14ac:dyDescent="0.2">
      <c r="A6866">
        <v>6805</v>
      </c>
      <c r="B6866" s="1221" t="str">
        <f>'Expenditures 15-22'!J15</f>
        <v xml:space="preserve"> </v>
      </c>
      <c r="D6866" s="13" t="e">
        <f t="shared" si="106"/>
        <v>#VALUE!</v>
      </c>
    </row>
    <row r="6867" spans="1:4" x14ac:dyDescent="0.2">
      <c r="A6867">
        <v>6806</v>
      </c>
      <c r="B6867" s="1221" t="str">
        <f>'Expenditures 15-22'!I16</f>
        <v xml:space="preserve"> </v>
      </c>
      <c r="D6867" s="13" t="e">
        <f t="shared" si="106"/>
        <v>#VALUE!</v>
      </c>
    </row>
    <row r="6868" spans="1:4" x14ac:dyDescent="0.2">
      <c r="A6868">
        <v>6807</v>
      </c>
      <c r="B6868" s="1221" t="str">
        <f>'Expenditures 15-22'!J16</f>
        <v xml:space="preserve"> </v>
      </c>
      <c r="D6868" s="13" t="e">
        <f t="shared" si="106"/>
        <v>#VALUE!</v>
      </c>
    </row>
    <row r="6869" spans="1:4" x14ac:dyDescent="0.2">
      <c r="A6869">
        <v>6808</v>
      </c>
      <c r="B6869" s="1221" t="str">
        <f>'Expenditures 15-22'!I17</f>
        <v xml:space="preserve"> </v>
      </c>
      <c r="D6869" s="13" t="e">
        <f t="shared" si="106"/>
        <v>#VALUE!</v>
      </c>
    </row>
    <row r="6870" spans="1:4" x14ac:dyDescent="0.2">
      <c r="A6870">
        <v>6809</v>
      </c>
      <c r="B6870" s="1221" t="str">
        <f>'Expenditures 15-22'!J17</f>
        <v xml:space="preserve"> </v>
      </c>
      <c r="D6870" s="13" t="e">
        <f t="shared" si="106"/>
        <v>#VALUE!</v>
      </c>
    </row>
    <row r="6871" spans="1:4" x14ac:dyDescent="0.2">
      <c r="A6871">
        <v>6810</v>
      </c>
      <c r="B6871" s="1221">
        <f>'Expenditures 15-22'!K17</f>
        <v>0</v>
      </c>
      <c r="D6871" s="13" t="str">
        <f t="shared" si="106"/>
        <v>Error?</v>
      </c>
    </row>
    <row r="6872" spans="1:4" x14ac:dyDescent="0.2">
      <c r="A6872">
        <v>6811</v>
      </c>
      <c r="B6872" s="1221" t="str">
        <f>'Expenditures 15-22'!I18</f>
        <v xml:space="preserve"> </v>
      </c>
      <c r="D6872" s="13" t="e">
        <f t="shared" si="106"/>
        <v>#VALUE!</v>
      </c>
    </row>
    <row r="6873" spans="1:4" x14ac:dyDescent="0.2">
      <c r="A6873">
        <v>6812</v>
      </c>
      <c r="B6873" s="1221" t="str">
        <f>'Expenditures 15-22'!J18</f>
        <v xml:space="preserve"> </v>
      </c>
      <c r="D6873" s="13" t="e">
        <f t="shared" si="106"/>
        <v>#VALUE!</v>
      </c>
    </row>
    <row r="6874" spans="1:4" x14ac:dyDescent="0.2">
      <c r="A6874">
        <v>6813</v>
      </c>
      <c r="B6874" s="1221" t="str">
        <f>'Expenditures 15-22'!I19</f>
        <v xml:space="preserve"> </v>
      </c>
      <c r="D6874" s="13" t="e">
        <f t="shared" si="106"/>
        <v>#VALUE!</v>
      </c>
    </row>
    <row r="6875" spans="1:4" x14ac:dyDescent="0.2">
      <c r="A6875">
        <v>6814</v>
      </c>
      <c r="B6875" s="1221" t="str">
        <f>'Expenditures 15-22'!J19</f>
        <v xml:space="preserve"> </v>
      </c>
      <c r="D6875" s="13" t="e">
        <f t="shared" si="106"/>
        <v>#VALUE!</v>
      </c>
    </row>
    <row r="6876" spans="1:4" x14ac:dyDescent="0.2">
      <c r="A6876">
        <v>6815</v>
      </c>
      <c r="B6876" s="1221" t="str">
        <f>'Expenditures 15-22'!H20</f>
        <v xml:space="preserve"> </v>
      </c>
      <c r="D6876" s="13" t="e">
        <f t="shared" si="106"/>
        <v>#VALUE!</v>
      </c>
    </row>
    <row r="6877" spans="1:4" x14ac:dyDescent="0.2">
      <c r="A6877">
        <v>6816</v>
      </c>
      <c r="B6877" s="1221">
        <f>'Expenditures 15-22'!K20</f>
        <v>0</v>
      </c>
      <c r="D6877" s="13" t="str">
        <f t="shared" si="106"/>
        <v>Error?</v>
      </c>
    </row>
    <row r="6878" spans="1:4" x14ac:dyDescent="0.2">
      <c r="A6878">
        <v>6817</v>
      </c>
      <c r="B6878" s="1221" t="str">
        <f>'Expenditures 15-22'!H21</f>
        <v xml:space="preserve"> </v>
      </c>
      <c r="D6878" s="13" t="e">
        <f t="shared" si="106"/>
        <v>#VALUE!</v>
      </c>
    </row>
    <row r="6879" spans="1:4" x14ac:dyDescent="0.2">
      <c r="A6879">
        <v>6818</v>
      </c>
      <c r="B6879" s="1221">
        <f>'Expenditures 15-22'!K21</f>
        <v>0</v>
      </c>
      <c r="D6879" s="13" t="str">
        <f t="shared" si="106"/>
        <v>Error?</v>
      </c>
    </row>
    <row r="6880" spans="1:4" x14ac:dyDescent="0.2">
      <c r="A6880">
        <v>6819</v>
      </c>
      <c r="B6880" s="1221" t="str">
        <f>'Expenditures 15-22'!H22</f>
        <v xml:space="preserve"> </v>
      </c>
      <c r="D6880" s="13" t="e">
        <f t="shared" si="106"/>
        <v>#VALUE!</v>
      </c>
    </row>
    <row r="6881" spans="1:4" x14ac:dyDescent="0.2">
      <c r="A6881">
        <v>6820</v>
      </c>
      <c r="B6881" s="1221">
        <f>'Expenditures 15-22'!K22</f>
        <v>0</v>
      </c>
      <c r="D6881" s="13" t="str">
        <f t="shared" si="106"/>
        <v>Error?</v>
      </c>
    </row>
    <row r="6882" spans="1:4" x14ac:dyDescent="0.2">
      <c r="A6882">
        <v>6821</v>
      </c>
      <c r="B6882" s="1221" t="str">
        <f>'Expenditures 15-22'!H23</f>
        <v xml:space="preserve"> </v>
      </c>
      <c r="D6882" s="13" t="e">
        <f t="shared" si="106"/>
        <v>#VALUE!</v>
      </c>
    </row>
    <row r="6883" spans="1:4" x14ac:dyDescent="0.2">
      <c r="A6883">
        <v>6822</v>
      </c>
      <c r="B6883" s="1221">
        <f>'Expenditures 15-22'!K23</f>
        <v>0</v>
      </c>
      <c r="D6883" s="13" t="str">
        <f t="shared" si="106"/>
        <v>Error?</v>
      </c>
    </row>
    <row r="6884" spans="1:4" x14ac:dyDescent="0.2">
      <c r="A6884">
        <v>6823</v>
      </c>
      <c r="B6884" s="1221" t="str">
        <f>'Expenditures 15-22'!H24</f>
        <v xml:space="preserve"> </v>
      </c>
      <c r="D6884" s="13" t="e">
        <f t="shared" si="106"/>
        <v>#VALUE!</v>
      </c>
    </row>
    <row r="6885" spans="1:4" x14ac:dyDescent="0.2">
      <c r="A6885">
        <v>6824</v>
      </c>
      <c r="B6885" s="1221">
        <f>'Expenditures 15-22'!K24</f>
        <v>0</v>
      </c>
      <c r="D6885" s="13" t="str">
        <f t="shared" si="106"/>
        <v>Error?</v>
      </c>
    </row>
    <row r="6886" spans="1:4" x14ac:dyDescent="0.2">
      <c r="A6886">
        <v>6825</v>
      </c>
      <c r="B6886" s="1221" t="str">
        <f>'Expenditures 15-22'!H25</f>
        <v xml:space="preserve"> </v>
      </c>
      <c r="D6886" s="13" t="e">
        <f t="shared" si="106"/>
        <v>#VALUE!</v>
      </c>
    </row>
    <row r="6887" spans="1:4" x14ac:dyDescent="0.2">
      <c r="A6887">
        <v>6826</v>
      </c>
      <c r="B6887" s="1221">
        <f>'Expenditures 15-22'!K25</f>
        <v>0</v>
      </c>
      <c r="D6887" s="13" t="str">
        <f t="shared" si="106"/>
        <v>Error?</v>
      </c>
    </row>
    <row r="6888" spans="1:4" x14ac:dyDescent="0.2">
      <c r="A6888">
        <v>6827</v>
      </c>
      <c r="B6888" s="1221" t="str">
        <f>'Expenditures 15-22'!H26</f>
        <v xml:space="preserve"> </v>
      </c>
      <c r="D6888" s="13" t="e">
        <f t="shared" si="106"/>
        <v>#VALUE!</v>
      </c>
    </row>
    <row r="6889" spans="1:4" x14ac:dyDescent="0.2">
      <c r="A6889">
        <v>6828</v>
      </c>
      <c r="B6889" s="1221">
        <f>'Expenditures 15-22'!K26</f>
        <v>0</v>
      </c>
      <c r="D6889" s="13" t="str">
        <f t="shared" si="106"/>
        <v>Error?</v>
      </c>
    </row>
    <row r="6890" spans="1:4" x14ac:dyDescent="0.2">
      <c r="A6890">
        <v>6829</v>
      </c>
      <c r="B6890" s="1221" t="str">
        <f>'Expenditures 15-22'!H27</f>
        <v xml:space="preserve"> </v>
      </c>
      <c r="D6890" s="13" t="e">
        <f t="shared" si="106"/>
        <v>#VALUE!</v>
      </c>
    </row>
    <row r="6891" spans="1:4" x14ac:dyDescent="0.2">
      <c r="A6891">
        <v>6830</v>
      </c>
      <c r="B6891" s="1221">
        <f>'Expenditures 15-22'!K27</f>
        <v>0</v>
      </c>
      <c r="D6891" s="13" t="str">
        <f t="shared" si="106"/>
        <v>Error?</v>
      </c>
    </row>
    <row r="6892" spans="1:4" x14ac:dyDescent="0.2">
      <c r="A6892">
        <v>6831</v>
      </c>
      <c r="B6892" s="1221" t="str">
        <f>'Expenditures 15-22'!H28</f>
        <v xml:space="preserve"> </v>
      </c>
      <c r="D6892" s="13" t="e">
        <f t="shared" si="106"/>
        <v>#VALUE!</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t="str">
        <f>'Expenditures 15-22'!H30</f>
        <v xml:space="preserve"> </v>
      </c>
      <c r="D6896" s="13" t="e">
        <f t="shared" si="106"/>
        <v>#VALUE!</v>
      </c>
    </row>
    <row r="6897" spans="1:4" x14ac:dyDescent="0.2">
      <c r="A6897">
        <v>6836</v>
      </c>
      <c r="B6897" s="1221">
        <f>'Expenditures 15-22'!K30</f>
        <v>0</v>
      </c>
      <c r="D6897" s="13" t="str">
        <f t="shared" si="106"/>
        <v>Error?</v>
      </c>
    </row>
    <row r="6898" spans="1:4" x14ac:dyDescent="0.2">
      <c r="A6898">
        <v>6837</v>
      </c>
      <c r="B6898" s="1221" t="str">
        <f>'Expenditures 15-22'!H31</f>
        <v xml:space="preserve"> </v>
      </c>
      <c r="D6898" s="13" t="e">
        <f t="shared" si="106"/>
        <v>#VALUE!</v>
      </c>
    </row>
    <row r="6899" spans="1:4" x14ac:dyDescent="0.2">
      <c r="A6899">
        <v>6838</v>
      </c>
      <c r="B6899" s="1221">
        <f>'Expenditures 15-22'!K31</f>
        <v>0</v>
      </c>
      <c r="D6899" s="13" t="str">
        <f t="shared" si="106"/>
        <v>Error?</v>
      </c>
    </row>
    <row r="6900" spans="1:4" x14ac:dyDescent="0.2">
      <c r="A6900">
        <v>6839</v>
      </c>
      <c r="B6900" s="1221" t="str">
        <f>'Expenditures 15-22'!H32</f>
        <v xml:space="preserve"> </v>
      </c>
      <c r="D6900" s="13" t="e">
        <f t="shared" si="106"/>
        <v>#VALUE!</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t="str">
        <f>'Expenditures 15-22'!I36</f>
        <v xml:space="preserve"> </v>
      </c>
      <c r="D6904" s="13" t="e">
        <f t="shared" si="106"/>
        <v>#VALUE!</v>
      </c>
    </row>
    <row r="6905" spans="1:4" x14ac:dyDescent="0.2">
      <c r="A6905">
        <v>6844</v>
      </c>
      <c r="B6905" s="1221" t="str">
        <f>'Expenditures 15-22'!J36</f>
        <v xml:space="preserve"> </v>
      </c>
      <c r="D6905" s="13" t="e">
        <f t="shared" si="106"/>
        <v>#VALUE!</v>
      </c>
    </row>
    <row r="6906" spans="1:4" x14ac:dyDescent="0.2">
      <c r="A6906">
        <v>6845</v>
      </c>
      <c r="B6906" s="1221" t="str">
        <f>'Expenditures 15-22'!I37</f>
        <v xml:space="preserve"> </v>
      </c>
      <c r="D6906" s="13" t="e">
        <f t="shared" si="106"/>
        <v>#VALUE!</v>
      </c>
    </row>
    <row r="6907" spans="1:4" x14ac:dyDescent="0.2">
      <c r="A6907">
        <v>6846</v>
      </c>
      <c r="B6907" s="1221" t="str">
        <f>'Expenditures 15-22'!J37</f>
        <v xml:space="preserve"> </v>
      </c>
      <c r="D6907" s="13" t="e">
        <f t="shared" si="106"/>
        <v>#VALUE!</v>
      </c>
    </row>
    <row r="6908" spans="1:4" x14ac:dyDescent="0.2">
      <c r="A6908">
        <v>6847</v>
      </c>
      <c r="B6908" s="1221" t="str">
        <f>'Expenditures 15-22'!I38</f>
        <v xml:space="preserve"> </v>
      </c>
      <c r="D6908" s="13" t="e">
        <f t="shared" si="106"/>
        <v>#VALUE!</v>
      </c>
    </row>
    <row r="6909" spans="1:4" x14ac:dyDescent="0.2">
      <c r="A6909">
        <v>6848</v>
      </c>
      <c r="B6909" s="1221" t="str">
        <f>'Expenditures 15-22'!J38</f>
        <v xml:space="preserve"> </v>
      </c>
      <c r="D6909" s="13" t="e">
        <f t="shared" si="106"/>
        <v>#VALUE!</v>
      </c>
    </row>
    <row r="6910" spans="1:4" x14ac:dyDescent="0.2">
      <c r="A6910">
        <v>6849</v>
      </c>
      <c r="B6910" s="1221" t="str">
        <f>'Expenditures 15-22'!I39</f>
        <v xml:space="preserve"> </v>
      </c>
      <c r="D6910" s="13" t="e">
        <f t="shared" si="106"/>
        <v>#VALUE!</v>
      </c>
    </row>
    <row r="6911" spans="1:4" x14ac:dyDescent="0.2">
      <c r="A6911">
        <v>6850</v>
      </c>
      <c r="B6911" s="1221" t="str">
        <f>'Expenditures 15-22'!J39</f>
        <v xml:space="preserve"> </v>
      </c>
      <c r="D6911" s="13" t="e">
        <f t="shared" ref="D6911:D6974" si="107">IF(ISBLANK(B6911),"OK",IF(A6911-B6911=0,"OK","Error?"))</f>
        <v>#VALUE!</v>
      </c>
    </row>
    <row r="6912" spans="1:4" x14ac:dyDescent="0.2">
      <c r="A6912">
        <v>6851</v>
      </c>
      <c r="B6912" s="1221" t="str">
        <f>'Expenditures 15-22'!I40</f>
        <v xml:space="preserve"> </v>
      </c>
      <c r="D6912" s="13" t="e">
        <f t="shared" si="107"/>
        <v>#VALUE!</v>
      </c>
    </row>
    <row r="6913" spans="1:4" x14ac:dyDescent="0.2">
      <c r="A6913">
        <v>6852</v>
      </c>
      <c r="B6913" s="1221" t="str">
        <f>'Expenditures 15-22'!J40</f>
        <v xml:space="preserve"> </v>
      </c>
      <c r="D6913" s="13" t="e">
        <f t="shared" si="107"/>
        <v>#VALUE!</v>
      </c>
    </row>
    <row r="6914" spans="1:4" x14ac:dyDescent="0.2">
      <c r="A6914">
        <v>6853</v>
      </c>
      <c r="B6914" s="1221" t="str">
        <f>'Expenditures 15-22'!I41</f>
        <v xml:space="preserve"> </v>
      </c>
      <c r="D6914" s="13" t="e">
        <f t="shared" si="107"/>
        <v>#VALUE!</v>
      </c>
    </row>
    <row r="6915" spans="1:4" x14ac:dyDescent="0.2">
      <c r="A6915">
        <v>6854</v>
      </c>
      <c r="B6915" s="1221" t="str">
        <f>'Expenditures 15-22'!J41</f>
        <v xml:space="preserve"> </v>
      </c>
      <c r="D6915" s="13" t="e">
        <f t="shared" si="107"/>
        <v>#VALUE!</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t="str">
        <f>'Expenditures 15-22'!I44</f>
        <v xml:space="preserve"> </v>
      </c>
      <c r="D6918" s="13" t="e">
        <f t="shared" si="107"/>
        <v>#VALUE!</v>
      </c>
    </row>
    <row r="6919" spans="1:4" x14ac:dyDescent="0.2">
      <c r="A6919">
        <v>6858</v>
      </c>
      <c r="B6919" s="1221" t="str">
        <f>'Expenditures 15-22'!J44</f>
        <v xml:space="preserve"> </v>
      </c>
      <c r="D6919" s="13" t="e">
        <f t="shared" si="107"/>
        <v>#VALUE!</v>
      </c>
    </row>
    <row r="6920" spans="1:4" x14ac:dyDescent="0.2">
      <c r="A6920">
        <v>6859</v>
      </c>
      <c r="B6920" s="1221" t="str">
        <f>'Expenditures 15-22'!I45</f>
        <v xml:space="preserve"> </v>
      </c>
      <c r="D6920" s="13" t="e">
        <f t="shared" si="107"/>
        <v>#VALUE!</v>
      </c>
    </row>
    <row r="6921" spans="1:4" x14ac:dyDescent="0.2">
      <c r="A6921">
        <v>6860</v>
      </c>
      <c r="B6921" s="1221" t="str">
        <f>'Expenditures 15-22'!J45</f>
        <v xml:space="preserve"> </v>
      </c>
      <c r="D6921" s="13" t="e">
        <f t="shared" si="107"/>
        <v>#VALUE!</v>
      </c>
    </row>
    <row r="6922" spans="1:4" x14ac:dyDescent="0.2">
      <c r="A6922">
        <v>6861</v>
      </c>
      <c r="B6922" s="1221" t="str">
        <f>'Expenditures 15-22'!I46</f>
        <v xml:space="preserve"> </v>
      </c>
      <c r="D6922" s="13" t="e">
        <f t="shared" si="107"/>
        <v>#VALUE!</v>
      </c>
    </row>
    <row r="6923" spans="1:4" x14ac:dyDescent="0.2">
      <c r="A6923">
        <v>6862</v>
      </c>
      <c r="B6923" s="1221" t="str">
        <f>'Expenditures 15-22'!J46</f>
        <v xml:space="preserve"> </v>
      </c>
      <c r="D6923" s="13" t="e">
        <f t="shared" si="107"/>
        <v>#VALUE!</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t="str">
        <f>'Expenditures 15-22'!I49</f>
        <v xml:space="preserve"> </v>
      </c>
      <c r="D6926" s="13" t="e">
        <f t="shared" si="107"/>
        <v>#VALUE!</v>
      </c>
    </row>
    <row r="6927" spans="1:4" x14ac:dyDescent="0.2">
      <c r="A6927">
        <v>6866</v>
      </c>
      <c r="B6927" s="1221" t="str">
        <f>'Expenditures 15-22'!J49</f>
        <v xml:space="preserve"> </v>
      </c>
      <c r="D6927" s="13" t="e">
        <f t="shared" si="107"/>
        <v>#VALUE!</v>
      </c>
    </row>
    <row r="6928" spans="1:4" x14ac:dyDescent="0.2">
      <c r="A6928">
        <v>6867</v>
      </c>
      <c r="B6928" s="1221" t="str">
        <f>'Expenditures 15-22'!I50</f>
        <v xml:space="preserve"> </v>
      </c>
      <c r="D6928" s="13" t="e">
        <f t="shared" si="107"/>
        <v>#VALUE!</v>
      </c>
    </row>
    <row r="6929" spans="1:4" x14ac:dyDescent="0.2">
      <c r="A6929">
        <v>6868</v>
      </c>
      <c r="B6929" s="1221" t="str">
        <f>'Expenditures 15-22'!J50</f>
        <v xml:space="preserve"> </v>
      </c>
      <c r="D6929" s="13" t="e">
        <f t="shared" si="107"/>
        <v>#VALUE!</v>
      </c>
    </row>
    <row r="6930" spans="1:4" x14ac:dyDescent="0.2">
      <c r="A6930">
        <v>6869</v>
      </c>
      <c r="B6930" s="1221" t="str">
        <f>'Expenditures 15-22'!I51</f>
        <v xml:space="preserve"> </v>
      </c>
      <c r="D6930" s="13" t="e">
        <f t="shared" si="107"/>
        <v>#VALUE!</v>
      </c>
    </row>
    <row r="6931" spans="1:4" x14ac:dyDescent="0.2">
      <c r="A6931">
        <v>6870</v>
      </c>
      <c r="B6931" s="1221" t="str">
        <f>'Expenditures 15-22'!J51</f>
        <v xml:space="preserve"> </v>
      </c>
      <c r="D6931" s="13" t="e">
        <f t="shared" si="107"/>
        <v>#VALUE!</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t="str">
        <f>'Expenditures 15-22'!I55</f>
        <v xml:space="preserve"> </v>
      </c>
      <c r="D6944" s="13" t="e">
        <f t="shared" si="107"/>
        <v>#VALUE!</v>
      </c>
    </row>
    <row r="6945" spans="1:4" x14ac:dyDescent="0.2">
      <c r="A6945">
        <v>6884</v>
      </c>
      <c r="B6945" s="1221" t="str">
        <f>'Expenditures 15-22'!J55</f>
        <v xml:space="preserve"> </v>
      </c>
      <c r="D6945" s="13" t="e">
        <f t="shared" si="107"/>
        <v>#VALUE!</v>
      </c>
    </row>
    <row r="6946" spans="1:4" x14ac:dyDescent="0.2">
      <c r="A6946">
        <v>6885</v>
      </c>
      <c r="B6946" s="1221" t="str">
        <f>'Expenditures 15-22'!I56</f>
        <v xml:space="preserve"> </v>
      </c>
      <c r="D6946" s="13" t="e">
        <f t="shared" si="107"/>
        <v>#VALUE!</v>
      </c>
    </row>
    <row r="6947" spans="1:4" x14ac:dyDescent="0.2">
      <c r="A6947">
        <v>6886</v>
      </c>
      <c r="B6947" s="1221" t="str">
        <f>'Expenditures 15-22'!J56</f>
        <v xml:space="preserve"> </v>
      </c>
      <c r="D6947" s="13" t="e">
        <f t="shared" si="107"/>
        <v>#VALUE!</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90902</v>
      </c>
      <c r="D6983" s="13" t="str">
        <f t="shared" si="108"/>
        <v>Error?</v>
      </c>
    </row>
    <row r="6984" spans="1:4" x14ac:dyDescent="0.2">
      <c r="A6984">
        <v>6923</v>
      </c>
      <c r="B6984" s="1221">
        <f>'Expenditures 15-22'!K86</f>
        <v>90902</v>
      </c>
      <c r="D6984" s="13" t="str">
        <f t="shared" si="108"/>
        <v>Error?</v>
      </c>
    </row>
    <row r="6985" spans="1:4" x14ac:dyDescent="0.2">
      <c r="A6985">
        <v>6924</v>
      </c>
      <c r="B6985" s="1221" t="str">
        <f>'Expenditures 15-22'!H87</f>
        <v xml:space="preserve"> </v>
      </c>
      <c r="D6985" s="13" t="e">
        <f t="shared" si="108"/>
        <v>#VALUE!</v>
      </c>
    </row>
    <row r="6986" spans="1:4" x14ac:dyDescent="0.2">
      <c r="A6986">
        <v>6925</v>
      </c>
      <c r="B6986" s="1221" t="str">
        <f>'Expenditures 15-22'!K87</f>
        <v xml:space="preserve"> </v>
      </c>
      <c r="D6986" s="13" t="e">
        <f t="shared" si="108"/>
        <v>#VALUE!</v>
      </c>
    </row>
    <row r="6987" spans="1:4" x14ac:dyDescent="0.2">
      <c r="A6987">
        <v>6926</v>
      </c>
      <c r="B6987" s="1221" t="str">
        <f>'Expenditures 15-22'!H88</f>
        <v xml:space="preserve"> </v>
      </c>
      <c r="D6987" s="13" t="e">
        <f t="shared" si="108"/>
        <v>#VALUE!</v>
      </c>
    </row>
    <row r="6988" spans="1:4" x14ac:dyDescent="0.2">
      <c r="A6988">
        <v>6927</v>
      </c>
      <c r="B6988" s="1221" t="str">
        <f>'Expenditures 15-22'!K88</f>
        <v xml:space="preserve"> </v>
      </c>
      <c r="D6988" s="13" t="e">
        <f t="shared" si="108"/>
        <v>#VALUE!</v>
      </c>
    </row>
    <row r="6989" spans="1:4" x14ac:dyDescent="0.2">
      <c r="A6989">
        <v>6928</v>
      </c>
      <c r="B6989" s="1221" t="str">
        <f>'Expenditures 15-22'!H89</f>
        <v xml:space="preserve"> </v>
      </c>
      <c r="D6989" s="13" t="e">
        <f t="shared" si="108"/>
        <v>#VALUE!</v>
      </c>
    </row>
    <row r="6990" spans="1:4" x14ac:dyDescent="0.2">
      <c r="A6990">
        <v>6929</v>
      </c>
      <c r="B6990" s="1221" t="str">
        <f>'Expenditures 15-22'!K89</f>
        <v xml:space="preserve"> </v>
      </c>
      <c r="D6990" s="13" t="e">
        <f t="shared" si="108"/>
        <v>#VALUE!</v>
      </c>
    </row>
    <row r="6991" spans="1:4" x14ac:dyDescent="0.2">
      <c r="A6991">
        <v>6930</v>
      </c>
      <c r="B6991" s="1221" t="str">
        <f>'Expenditures 15-22'!H90</f>
        <v xml:space="preserve"> </v>
      </c>
      <c r="D6991" s="13" t="e">
        <f t="shared" si="108"/>
        <v>#VALUE!</v>
      </c>
    </row>
    <row r="6992" spans="1:4" x14ac:dyDescent="0.2">
      <c r="A6992">
        <v>6931</v>
      </c>
      <c r="B6992" s="1221" t="str">
        <f>'Expenditures 15-22'!K90</f>
        <v xml:space="preserve"> </v>
      </c>
      <c r="D6992" s="13" t="e">
        <f t="shared" si="108"/>
        <v>#VALUE!</v>
      </c>
    </row>
    <row r="6993" spans="1:4" x14ac:dyDescent="0.2">
      <c r="A6993">
        <v>6932</v>
      </c>
      <c r="B6993" s="1221" t="str">
        <f>'Expenditures 15-22'!H91</f>
        <v xml:space="preserve"> </v>
      </c>
      <c r="D6993" s="13" t="e">
        <f t="shared" si="108"/>
        <v>#VALUE!</v>
      </c>
    </row>
    <row r="6994" spans="1:4" x14ac:dyDescent="0.2">
      <c r="A6994">
        <v>6933</v>
      </c>
      <c r="B6994" s="1221" t="str">
        <f>'Expenditures 15-22'!K91</f>
        <v xml:space="preserve"> </v>
      </c>
      <c r="D6994" s="13" t="e">
        <f t="shared" si="108"/>
        <v>#VALUE!</v>
      </c>
    </row>
    <row r="6995" spans="1:4" x14ac:dyDescent="0.2">
      <c r="A6995">
        <v>6934</v>
      </c>
      <c r="B6995" s="1221">
        <f>'Expenditures 15-22'!H92</f>
        <v>90902</v>
      </c>
      <c r="D6995" s="13" t="str">
        <f t="shared" si="108"/>
        <v>Error?</v>
      </c>
    </row>
    <row r="6996" spans="1:4" x14ac:dyDescent="0.2">
      <c r="A6996">
        <v>6935</v>
      </c>
      <c r="B6996" s="1221" t="str">
        <f>'Expenditures 15-22'!H93</f>
        <v xml:space="preserve"> </v>
      </c>
      <c r="D6996" s="13" t="e">
        <f t="shared" si="108"/>
        <v>#VALUE!</v>
      </c>
    </row>
    <row r="6997" spans="1:4" x14ac:dyDescent="0.2">
      <c r="A6997">
        <v>6936</v>
      </c>
      <c r="B6997" s="1221" t="str">
        <f>'Expenditures 15-22'!K93</f>
        <v xml:space="preserve"> </v>
      </c>
      <c r="D6997" s="13" t="e">
        <f t="shared" si="108"/>
        <v>#VALUE!</v>
      </c>
    </row>
    <row r="6998" spans="1:4" x14ac:dyDescent="0.2">
      <c r="A6998">
        <v>6937</v>
      </c>
      <c r="B6998" s="1221">
        <f>'Expenditures 15-22'!H94</f>
        <v>2099002</v>
      </c>
      <c r="D6998" s="13" t="str">
        <f t="shared" si="108"/>
        <v>Error?</v>
      </c>
    </row>
    <row r="6999" spans="1:4" x14ac:dyDescent="0.2">
      <c r="A6999">
        <v>6938</v>
      </c>
      <c r="B6999" s="1221">
        <f>'Expenditures 15-22'!K94</f>
        <v>2099002</v>
      </c>
      <c r="D6999" s="13" t="str">
        <f t="shared" si="108"/>
        <v>Error?</v>
      </c>
    </row>
    <row r="7000" spans="1:4" x14ac:dyDescent="0.2">
      <c r="A7000">
        <v>6939</v>
      </c>
      <c r="B7000" s="1221" t="str">
        <f>'Expenditures 15-22'!H95</f>
        <v xml:space="preserve"> </v>
      </c>
      <c r="D7000" s="13" t="e">
        <f t="shared" si="108"/>
        <v>#VALUE!</v>
      </c>
    </row>
    <row r="7001" spans="1:4" x14ac:dyDescent="0.2">
      <c r="A7001">
        <v>6940</v>
      </c>
      <c r="B7001" s="1221" t="str">
        <f>'Expenditures 15-22'!K95</f>
        <v xml:space="preserve"> </v>
      </c>
      <c r="D7001" s="13" t="e">
        <f t="shared" si="108"/>
        <v>#VALUE!</v>
      </c>
    </row>
    <row r="7002" spans="1:4" x14ac:dyDescent="0.2">
      <c r="A7002">
        <v>6941</v>
      </c>
      <c r="B7002" s="1221" t="str">
        <f>'Expenditures 15-22'!H96</f>
        <v xml:space="preserve"> </v>
      </c>
      <c r="D7002" s="13" t="e">
        <f t="shared" si="108"/>
        <v>#VALUE!</v>
      </c>
    </row>
    <row r="7003" spans="1:4" x14ac:dyDescent="0.2">
      <c r="A7003">
        <v>6942</v>
      </c>
      <c r="B7003" s="1221" t="str">
        <f>'Expenditures 15-22'!K96</f>
        <v xml:space="preserve"> </v>
      </c>
      <c r="D7003" s="13" t="e">
        <f t="shared" si="108"/>
        <v>#VALUE!</v>
      </c>
    </row>
    <row r="7004" spans="1:4" x14ac:dyDescent="0.2">
      <c r="A7004">
        <v>6943</v>
      </c>
      <c r="B7004" s="1221" t="str">
        <f>'Expenditures 15-22'!H97</f>
        <v xml:space="preserve"> </v>
      </c>
      <c r="D7004" s="13" t="e">
        <f t="shared" si="108"/>
        <v>#VALUE!</v>
      </c>
    </row>
    <row r="7005" spans="1:4" x14ac:dyDescent="0.2">
      <c r="A7005">
        <v>6944</v>
      </c>
      <c r="B7005" s="1221" t="str">
        <f>'Expenditures 15-22'!K97</f>
        <v xml:space="preserve"> </v>
      </c>
      <c r="D7005" s="13" t="e">
        <f t="shared" si="108"/>
        <v>#VALUE!</v>
      </c>
    </row>
    <row r="7006" spans="1:4" x14ac:dyDescent="0.2">
      <c r="A7006">
        <v>6945</v>
      </c>
      <c r="B7006" s="1221" t="str">
        <f>'Expenditures 15-22'!H98</f>
        <v xml:space="preserve"> </v>
      </c>
      <c r="D7006" s="13" t="e">
        <f t="shared" si="108"/>
        <v>#VALUE!</v>
      </c>
    </row>
    <row r="7007" spans="1:4" x14ac:dyDescent="0.2">
      <c r="A7007">
        <v>6946</v>
      </c>
      <c r="B7007" s="1221" t="str">
        <f>'Expenditures 15-22'!K98</f>
        <v xml:space="preserve"> </v>
      </c>
      <c r="D7007" s="13" t="e">
        <f t="shared" si="108"/>
        <v>#VALUE!</v>
      </c>
    </row>
    <row r="7008" spans="1:4" x14ac:dyDescent="0.2">
      <c r="A7008">
        <v>6947</v>
      </c>
      <c r="B7008" s="1221" t="str">
        <f>'Expenditures 15-22'!E99</f>
        <v xml:space="preserve"> </v>
      </c>
      <c r="D7008" s="13" t="e">
        <f t="shared" si="108"/>
        <v>#VALUE!</v>
      </c>
    </row>
    <row r="7009" spans="1:4" x14ac:dyDescent="0.2">
      <c r="A7009">
        <v>6948</v>
      </c>
      <c r="B7009" s="1221" t="str">
        <f>'Expenditures 15-22'!H99</f>
        <v xml:space="preserve"> </v>
      </c>
      <c r="D7009" s="13" t="e">
        <f t="shared" si="108"/>
        <v>#VALUE!</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2099002</v>
      </c>
      <c r="D7012" s="13" t="str">
        <f t="shared" si="108"/>
        <v>Error?</v>
      </c>
    </row>
    <row r="7013" spans="1:4" x14ac:dyDescent="0.2">
      <c r="A7013">
        <v>6952</v>
      </c>
      <c r="B7013" s="1221">
        <f>'Expenditures 15-22'!K100</f>
        <v>2099002</v>
      </c>
      <c r="D7013" s="13" t="str">
        <f t="shared" si="108"/>
        <v>Error?</v>
      </c>
    </row>
    <row r="7014" spans="1:4" x14ac:dyDescent="0.2">
      <c r="A7014">
        <v>6953</v>
      </c>
      <c r="B7014" s="1221" t="str">
        <f>'Expenditures 15-22'!H101</f>
        <v xml:space="preserve"> </v>
      </c>
      <c r="D7014" s="13" t="e">
        <f t="shared" si="108"/>
        <v>#VALUE!</v>
      </c>
    </row>
    <row r="7015" spans="1:4" x14ac:dyDescent="0.2">
      <c r="A7015">
        <v>6954</v>
      </c>
      <c r="B7015" s="1221">
        <f>'Expenditures 15-22'!K101</f>
        <v>0</v>
      </c>
      <c r="D7015" s="13" t="str">
        <f t="shared" si="108"/>
        <v>Error?</v>
      </c>
    </row>
    <row r="7016" spans="1:4" x14ac:dyDescent="0.2">
      <c r="A7016">
        <v>6955</v>
      </c>
      <c r="B7016" s="1221" t="str">
        <f>'Expenditures 15-22'!H111</f>
        <v xml:space="preserve"> </v>
      </c>
      <c r="D7016" s="13" t="e">
        <f t="shared" si="108"/>
        <v>#VALUE!</v>
      </c>
    </row>
    <row r="7017" spans="1:4" x14ac:dyDescent="0.2">
      <c r="A7017">
        <v>6956</v>
      </c>
      <c r="B7017" s="1221" t="str">
        <f>'Expenditures 15-22'!K111</f>
        <v xml:space="preserve"> </v>
      </c>
      <c r="D7017" s="13" t="e">
        <f t="shared" si="108"/>
        <v>#VALUE!</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t="str">
        <f>'Expenditures 15-22'!I120</f>
        <v xml:space="preserve"> </v>
      </c>
      <c r="D7022" s="13" t="e">
        <f t="shared" si="108"/>
        <v>#VALUE!</v>
      </c>
    </row>
    <row r="7023" spans="1:4" x14ac:dyDescent="0.2">
      <c r="A7023">
        <v>6962</v>
      </c>
      <c r="B7023" s="1221" t="str">
        <f>'Expenditures 15-22'!J120</f>
        <v xml:space="preserve"> </v>
      </c>
      <c r="D7023" s="13" t="e">
        <f t="shared" si="108"/>
        <v>#VALUE!</v>
      </c>
    </row>
    <row r="7024" spans="1:4" x14ac:dyDescent="0.2">
      <c r="A7024">
        <v>6963</v>
      </c>
      <c r="B7024" s="1221" t="str">
        <f>'Expenditures 15-22'!I122</f>
        <v xml:space="preserve"> </v>
      </c>
      <c r="D7024" s="13" t="e">
        <f t="shared" si="108"/>
        <v>#VALUE!</v>
      </c>
    </row>
    <row r="7025" spans="1:4" x14ac:dyDescent="0.2">
      <c r="A7025">
        <v>6964</v>
      </c>
      <c r="B7025" s="1221" t="str">
        <f>'Expenditures 15-22'!J122</f>
        <v xml:space="preserve"> </v>
      </c>
      <c r="D7025" s="13" t="e">
        <f t="shared" si="108"/>
        <v>#VALUE!</v>
      </c>
    </row>
    <row r="7026" spans="1:4" x14ac:dyDescent="0.2">
      <c r="A7026">
        <v>6965</v>
      </c>
      <c r="B7026" s="1221" t="str">
        <f>'Expenditures 15-22'!I123</f>
        <v xml:space="preserve"> </v>
      </c>
      <c r="D7026" s="13" t="e">
        <f t="shared" si="108"/>
        <v>#VALUE!</v>
      </c>
    </row>
    <row r="7027" spans="1:4" x14ac:dyDescent="0.2">
      <c r="A7027">
        <v>6966</v>
      </c>
      <c r="B7027" s="1221" t="str">
        <f>'Expenditures 15-22'!J123</f>
        <v xml:space="preserve"> </v>
      </c>
      <c r="D7027" s="13" t="e">
        <f t="shared" si="108"/>
        <v>#VALUE!</v>
      </c>
    </row>
    <row r="7028" spans="1:4" x14ac:dyDescent="0.2">
      <c r="A7028">
        <v>6967</v>
      </c>
      <c r="B7028" s="1221" t="str">
        <f>'Expenditures 15-22'!I124</f>
        <v xml:space="preserve"> </v>
      </c>
      <c r="D7028" s="13" t="e">
        <f t="shared" si="108"/>
        <v>#VALUE!</v>
      </c>
    </row>
    <row r="7029" spans="1:4" x14ac:dyDescent="0.2">
      <c r="A7029">
        <v>6968</v>
      </c>
      <c r="B7029" s="1221" t="str">
        <f>'Expenditures 15-22'!J124</f>
        <v xml:space="preserve"> </v>
      </c>
      <c r="D7029" s="13" t="e">
        <f t="shared" si="108"/>
        <v>#VALUE!</v>
      </c>
    </row>
    <row r="7030" spans="1:4" x14ac:dyDescent="0.2">
      <c r="A7030">
        <v>6969</v>
      </c>
      <c r="B7030" s="1221" t="str">
        <f>'Expenditures 15-22'!I125</f>
        <v xml:space="preserve"> </v>
      </c>
      <c r="D7030" s="13" t="e">
        <f t="shared" si="108"/>
        <v>#VALUE!</v>
      </c>
    </row>
    <row r="7031" spans="1:4" x14ac:dyDescent="0.2">
      <c r="A7031">
        <v>6970</v>
      </c>
      <c r="B7031" s="1221" t="str">
        <f>'Expenditures 15-22'!J125</f>
        <v xml:space="preserve"> </v>
      </c>
      <c r="D7031" s="13" t="e">
        <f t="shared" si="108"/>
        <v>#VALUE!</v>
      </c>
    </row>
    <row r="7032" spans="1:4" x14ac:dyDescent="0.2">
      <c r="A7032">
        <v>6971</v>
      </c>
      <c r="B7032" s="1221" t="str">
        <f>'Expenditures 15-22'!I126</f>
        <v xml:space="preserve"> </v>
      </c>
      <c r="D7032" s="13" t="e">
        <f t="shared" si="108"/>
        <v>#VALUE!</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t="str">
        <f>'Expenditures 15-22'!I128</f>
        <v xml:space="preserve"> </v>
      </c>
      <c r="D7035" s="13" t="e">
        <f t="shared" si="108"/>
        <v>#VALUE!</v>
      </c>
    </row>
    <row r="7036" spans="1:4" x14ac:dyDescent="0.2">
      <c r="A7036">
        <v>6975</v>
      </c>
      <c r="B7036" s="1221" t="str">
        <f>'Expenditures 15-22'!J128</f>
        <v xml:space="preserve"> </v>
      </c>
      <c r="D7036" s="13" t="e">
        <f t="shared" si="108"/>
        <v>#VALUE!</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t="str">
        <f>'Expenditures 15-22'!I130</f>
        <v xml:space="preserve"> </v>
      </c>
      <c r="D7039" s="13" t="e">
        <f t="shared" ref="D7039:D7102" si="109">IF(ISBLANK(B7039),"OK",IF(A7039-B7039=0,"OK","Error?"))</f>
        <v>#VALUE!</v>
      </c>
    </row>
    <row r="7040" spans="1:4" x14ac:dyDescent="0.2">
      <c r="A7040">
        <v>6979</v>
      </c>
      <c r="B7040" s="1221" t="str">
        <f>'Expenditures 15-22'!J130</f>
        <v xml:space="preserve"> </v>
      </c>
      <c r="D7040" s="13" t="e">
        <f t="shared" si="109"/>
        <v>#VALUE!</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t="str">
        <f>'Revenues 9-14'!H9</f>
        <v xml:space="preserve"> </v>
      </c>
      <c r="D7043" s="13" t="e">
        <f t="shared" si="109"/>
        <v>#VALUE!</v>
      </c>
    </row>
    <row r="7044" spans="1:5" x14ac:dyDescent="0.2">
      <c r="A7044">
        <v>6983</v>
      </c>
      <c r="B7044" s="1221" t="str">
        <f>'Revenues 9-14'!D106</f>
        <v xml:space="preserve"> </v>
      </c>
      <c r="D7044" s="13" t="e">
        <f t="shared" si="109"/>
        <v>#VALUE!</v>
      </c>
    </row>
    <row r="7045" spans="1:5" x14ac:dyDescent="0.2">
      <c r="A7045">
        <v>6984</v>
      </c>
      <c r="B7045" s="1221" t="str">
        <f>'Revenues 9-14'!E106</f>
        <v xml:space="preserve"> </v>
      </c>
      <c r="D7045" s="13" t="e">
        <f t="shared" si="109"/>
        <v>#VALUE!</v>
      </c>
    </row>
    <row r="7046" spans="1:5" x14ac:dyDescent="0.2">
      <c r="A7046">
        <v>6985</v>
      </c>
      <c r="B7046" s="1221" t="str">
        <f>'Revenues 9-14'!F106</f>
        <v xml:space="preserve"> </v>
      </c>
      <c r="D7046" s="13" t="e">
        <f t="shared" si="109"/>
        <v>#VALUE!</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t="str">
        <f>'Expenditures 15-22'!H147</f>
        <v xml:space="preserve"> </v>
      </c>
      <c r="D7049" s="13" t="e">
        <f t="shared" si="109"/>
        <v>#VALUE!</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t="str">
        <f>'Expenditures 15-22'!H154</f>
        <v xml:space="preserve"> </v>
      </c>
      <c r="D7053" s="13" t="e">
        <f t="shared" si="109"/>
        <v>#VALUE!</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t="str">
        <f>'Expenditures 15-22'!I174</f>
        <v xml:space="preserve"> </v>
      </c>
      <c r="D7057" s="13" t="e">
        <f t="shared" si="109"/>
        <v>#VALUE!</v>
      </c>
    </row>
    <row r="7058" spans="1:4" x14ac:dyDescent="0.2">
      <c r="A7058">
        <v>6997</v>
      </c>
      <c r="B7058" s="1221" t="str">
        <f>'Expenditures 15-22'!J174</f>
        <v xml:space="preserve"> </v>
      </c>
      <c r="D7058" s="13" t="e">
        <f t="shared" si="109"/>
        <v>#VALUE!</v>
      </c>
    </row>
    <row r="7059" spans="1:4" x14ac:dyDescent="0.2">
      <c r="A7059">
        <v>6998</v>
      </c>
      <c r="B7059" s="1221" t="str">
        <f>'Expenditures 15-22'!I176</f>
        <v xml:space="preserve"> </v>
      </c>
      <c r="D7059" s="13" t="e">
        <f t="shared" si="109"/>
        <v>#VALUE!</v>
      </c>
    </row>
    <row r="7060" spans="1:4" x14ac:dyDescent="0.2">
      <c r="A7060">
        <v>6999</v>
      </c>
      <c r="B7060" s="1221" t="str">
        <f>'Expenditures 15-22'!J176</f>
        <v xml:space="preserve"> </v>
      </c>
      <c r="D7060" s="13" t="e">
        <f t="shared" si="109"/>
        <v>#VALUE!</v>
      </c>
    </row>
    <row r="7061" spans="1:4" x14ac:dyDescent="0.2">
      <c r="A7061">
        <v>7000</v>
      </c>
      <c r="B7061" s="1221" t="str">
        <f>'Expenditures 15-22'!I177</f>
        <v xml:space="preserve"> </v>
      </c>
      <c r="D7061" s="13" t="e">
        <f t="shared" si="109"/>
        <v>#VALUE!</v>
      </c>
    </row>
    <row r="7062" spans="1:4" x14ac:dyDescent="0.2">
      <c r="A7062">
        <v>7001</v>
      </c>
      <c r="B7062" s="1221" t="str">
        <f>'Expenditures 15-22'!J177</f>
        <v xml:space="preserve"> </v>
      </c>
      <c r="D7062" s="13" t="e">
        <f t="shared" si="109"/>
        <v>#VALUE!</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t="str">
        <f>'Expenditures 15-22'!I179</f>
        <v xml:space="preserve"> </v>
      </c>
      <c r="D7065" s="13" t="e">
        <f t="shared" si="109"/>
        <v>#VALUE!</v>
      </c>
    </row>
    <row r="7066" spans="1:4" x14ac:dyDescent="0.2">
      <c r="A7066">
        <v>7005</v>
      </c>
      <c r="B7066" s="1221" t="str">
        <f>'Expenditures 15-22'!J179</f>
        <v xml:space="preserve"> </v>
      </c>
      <c r="D7066" s="13" t="e">
        <f t="shared" si="109"/>
        <v>#VALUE!</v>
      </c>
    </row>
    <row r="7067" spans="1:4" x14ac:dyDescent="0.2">
      <c r="A7067">
        <v>7006</v>
      </c>
      <c r="B7067" s="1221" t="str">
        <f>'Expenditures 15-22'!H199</f>
        <v xml:space="preserve"> </v>
      </c>
      <c r="D7067" s="13" t="e">
        <f t="shared" si="109"/>
        <v>#VALUE!</v>
      </c>
    </row>
    <row r="7068" spans="1:4" x14ac:dyDescent="0.2">
      <c r="A7068">
        <v>7007</v>
      </c>
      <c r="B7068" s="1221">
        <f>'Expenditures 15-22'!K199</f>
        <v>0</v>
      </c>
      <c r="D7068" s="13" t="str">
        <f t="shared" si="109"/>
        <v>Error?</v>
      </c>
    </row>
    <row r="7069" spans="1:4" x14ac:dyDescent="0.2">
      <c r="A7069">
        <v>7008</v>
      </c>
      <c r="B7069" s="1221" t="str">
        <f>'Expenditures 15-22'!H201</f>
        <v xml:space="preserve"> </v>
      </c>
      <c r="D7069" s="13" t="e">
        <f t="shared" si="109"/>
        <v>#VALUE!</v>
      </c>
    </row>
    <row r="7070" spans="1:4" x14ac:dyDescent="0.2">
      <c r="A7070">
        <v>7009</v>
      </c>
      <c r="B7070" s="1221" t="str">
        <f>'Expenditures 15-22'!K201</f>
        <v xml:space="preserve"> </v>
      </c>
      <c r="D7070" s="13" t="e">
        <f t="shared" si="109"/>
        <v>#VALUE!</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t="str">
        <f>'Expenditures 15-22'!D210</f>
        <v xml:space="preserve"> </v>
      </c>
      <c r="D7073" s="13" t="e">
        <f t="shared" si="109"/>
        <v>#VALUE!</v>
      </c>
    </row>
    <row r="7074" spans="1:4" x14ac:dyDescent="0.2">
      <c r="A7074">
        <v>7013</v>
      </c>
      <c r="B7074" s="1221" t="str">
        <f>'Expenditures 15-22'!K210</f>
        <v xml:space="preserve"> </v>
      </c>
      <c r="D7074" s="13" t="e">
        <f t="shared" si="109"/>
        <v>#VALUE!</v>
      </c>
    </row>
    <row r="7075" spans="1:4" x14ac:dyDescent="0.2">
      <c r="A7075">
        <v>7014</v>
      </c>
      <c r="B7075" s="1221" t="str">
        <f>'Expenditures 15-22'!D212</f>
        <v xml:space="preserve"> </v>
      </c>
      <c r="D7075" s="13" t="e">
        <f t="shared" si="109"/>
        <v>#VALUE!</v>
      </c>
    </row>
    <row r="7076" spans="1:4" x14ac:dyDescent="0.2">
      <c r="A7076">
        <v>7015</v>
      </c>
      <c r="B7076" s="1221" t="str">
        <f>'Expenditures 15-22'!K212</f>
        <v xml:space="preserve"> </v>
      </c>
      <c r="D7076" s="13" t="e">
        <f t="shared" si="109"/>
        <v>#VALUE!</v>
      </c>
    </row>
    <row r="7077" spans="1:4" x14ac:dyDescent="0.2">
      <c r="A7077">
        <v>7016</v>
      </c>
      <c r="B7077" s="1221" t="str">
        <f>'Expenditures 15-22'!D214</f>
        <v xml:space="preserve"> </v>
      </c>
      <c r="D7077" s="13" t="e">
        <f t="shared" si="109"/>
        <v>#VALUE!</v>
      </c>
    </row>
    <row r="7078" spans="1:4" x14ac:dyDescent="0.2">
      <c r="A7078">
        <v>7017</v>
      </c>
      <c r="B7078" s="1221" t="str">
        <f>'Expenditures 15-22'!K214</f>
        <v xml:space="preserve"> </v>
      </c>
      <c r="D7078" s="13" t="e">
        <f t="shared" si="109"/>
        <v>#VALUE!</v>
      </c>
    </row>
    <row r="7079" spans="1:4" x14ac:dyDescent="0.2">
      <c r="A7079">
        <v>7018</v>
      </c>
      <c r="B7079" s="1221" t="str">
        <f>'Expenditures 15-22'!D220</f>
        <v xml:space="preserve"> </v>
      </c>
      <c r="D7079" s="13" t="e">
        <f t="shared" si="109"/>
        <v>#VALUE!</v>
      </c>
    </row>
    <row r="7080" spans="1:4" x14ac:dyDescent="0.2">
      <c r="A7080">
        <v>7019</v>
      </c>
      <c r="B7080" s="1221" t="str">
        <f>'Expenditures 15-22'!K220</f>
        <v xml:space="preserve"> </v>
      </c>
      <c r="D7080" s="13" t="e">
        <f t="shared" si="109"/>
        <v>#VALUE!</v>
      </c>
    </row>
    <row r="7081" spans="1:4" x14ac:dyDescent="0.2">
      <c r="A7081">
        <v>7020</v>
      </c>
      <c r="B7081" s="1221" t="str">
        <f>'Expenditures 15-22'!D242</f>
        <v xml:space="preserve"> </v>
      </c>
      <c r="D7081" s="13" t="e">
        <f t="shared" si="109"/>
        <v>#VALUE!</v>
      </c>
    </row>
    <row r="7082" spans="1:4" x14ac:dyDescent="0.2">
      <c r="A7082">
        <v>7021</v>
      </c>
      <c r="B7082" s="1221" t="str">
        <f>'Expenditures 15-22'!K242</f>
        <v xml:space="preserve"> </v>
      </c>
      <c r="D7082" s="13" t="e">
        <f t="shared" si="109"/>
        <v>#VALUE!</v>
      </c>
    </row>
    <row r="7083" spans="1:4" x14ac:dyDescent="0.2">
      <c r="A7083">
        <v>7022</v>
      </c>
      <c r="B7083" s="1221" t="str">
        <f>'Expenditures 15-22'!D243</f>
        <v xml:space="preserve"> </v>
      </c>
      <c r="D7083" s="13" t="e">
        <f t="shared" si="109"/>
        <v>#VALUE!</v>
      </c>
    </row>
    <row r="7084" spans="1:4" x14ac:dyDescent="0.2">
      <c r="A7084">
        <v>7023</v>
      </c>
      <c r="B7084" s="1221" t="str">
        <f>'Expenditures 15-22'!K243</f>
        <v xml:space="preserve"> </v>
      </c>
      <c r="D7084" s="13" t="e">
        <f t="shared" si="109"/>
        <v>#VALUE!</v>
      </c>
    </row>
    <row r="7085" spans="1:4" x14ac:dyDescent="0.2">
      <c r="A7085">
        <v>7024</v>
      </c>
      <c r="B7085" s="1221" t="str">
        <f>'Expenditures 15-22'!D244</f>
        <v xml:space="preserve"> </v>
      </c>
      <c r="D7085" s="13" t="e">
        <f t="shared" si="109"/>
        <v>#VALUE!</v>
      </c>
    </row>
    <row r="7086" spans="1:4" x14ac:dyDescent="0.2">
      <c r="A7086">
        <v>7025</v>
      </c>
      <c r="B7086" s="1221" t="str">
        <f>'Expenditures 15-22'!K244</f>
        <v xml:space="preserve"> </v>
      </c>
      <c r="D7086" s="13" t="e">
        <f t="shared" si="109"/>
        <v>#VALUE!</v>
      </c>
    </row>
    <row r="7087" spans="1:4" x14ac:dyDescent="0.2">
      <c r="A7087">
        <v>7026</v>
      </c>
      <c r="B7087" s="1221" t="str">
        <f>'Expenditures 15-22'!D245</f>
        <v xml:space="preserve"> </v>
      </c>
      <c r="D7087" s="13" t="e">
        <f t="shared" si="109"/>
        <v>#VALUE!</v>
      </c>
    </row>
    <row r="7088" spans="1:4" x14ac:dyDescent="0.2">
      <c r="A7088">
        <v>7027</v>
      </c>
      <c r="B7088" s="1221" t="str">
        <f>'Expenditures 15-22'!K245</f>
        <v xml:space="preserve"> </v>
      </c>
      <c r="D7088" s="13" t="e">
        <f t="shared" si="109"/>
        <v>#VALUE!</v>
      </c>
    </row>
    <row r="7089" spans="1:4" x14ac:dyDescent="0.2">
      <c r="A7089">
        <v>7028</v>
      </c>
      <c r="B7089" s="1221" t="str">
        <f>'Expenditures 15-22'!D246</f>
        <v xml:space="preserve"> </v>
      </c>
      <c r="D7089" s="13" t="e">
        <f t="shared" si="109"/>
        <v>#VALUE!</v>
      </c>
    </row>
    <row r="7090" spans="1:4" x14ac:dyDescent="0.2">
      <c r="A7090">
        <v>7029</v>
      </c>
      <c r="B7090" s="1221" t="str">
        <f>'Expenditures 15-22'!K246</f>
        <v xml:space="preserve"> </v>
      </c>
      <c r="D7090" s="13" t="e">
        <f t="shared" si="109"/>
        <v>#VALUE!</v>
      </c>
    </row>
    <row r="7091" spans="1:4" x14ac:dyDescent="0.2">
      <c r="A7091">
        <v>7030</v>
      </c>
      <c r="B7091" s="1221" t="str">
        <f>'Expenditures 15-22'!D247</f>
        <v xml:space="preserve"> </v>
      </c>
      <c r="D7091" s="13" t="e">
        <f t="shared" si="109"/>
        <v>#VALUE!</v>
      </c>
    </row>
    <row r="7092" spans="1:4" x14ac:dyDescent="0.2">
      <c r="A7092">
        <v>7031</v>
      </c>
      <c r="B7092" s="1221" t="str">
        <f>'Expenditures 15-22'!K247</f>
        <v xml:space="preserve"> </v>
      </c>
      <c r="D7092" s="13" t="e">
        <f t="shared" si="109"/>
        <v>#VALUE!</v>
      </c>
    </row>
    <row r="7093" spans="1:4" x14ac:dyDescent="0.2">
      <c r="A7093">
        <v>7032</v>
      </c>
      <c r="B7093" s="1221" t="str">
        <f>'Expenditures 15-22'!D248</f>
        <v xml:space="preserve"> </v>
      </c>
      <c r="D7093" s="13" t="e">
        <f t="shared" si="109"/>
        <v>#VALUE!</v>
      </c>
    </row>
    <row r="7094" spans="1:4" x14ac:dyDescent="0.2">
      <c r="A7094">
        <v>7033</v>
      </c>
      <c r="B7094" s="1221" t="str">
        <f>'Expenditures 15-22'!K248</f>
        <v xml:space="preserve"> </v>
      </c>
      <c r="D7094" s="13" t="e">
        <f t="shared" si="109"/>
        <v>#VALUE!</v>
      </c>
    </row>
    <row r="7095" spans="1:4" x14ac:dyDescent="0.2">
      <c r="A7095">
        <v>7034</v>
      </c>
      <c r="B7095" s="1221" t="str">
        <f>'Expenditures 15-22'!D249</f>
        <v xml:space="preserve"> </v>
      </c>
      <c r="D7095" s="13" t="e">
        <f t="shared" si="109"/>
        <v>#VALUE!</v>
      </c>
    </row>
    <row r="7096" spans="1:4" x14ac:dyDescent="0.2">
      <c r="A7096">
        <v>7035</v>
      </c>
      <c r="B7096" s="1221" t="str">
        <f>'Expenditures 15-22'!K249</f>
        <v xml:space="preserve"> </v>
      </c>
      <c r="D7096" s="13" t="e">
        <f t="shared" si="109"/>
        <v>#VALUE!</v>
      </c>
    </row>
    <row r="7097" spans="1:4" x14ac:dyDescent="0.2">
      <c r="A7097">
        <v>7036</v>
      </c>
      <c r="B7097" s="1221" t="str">
        <f>'Expenditures 15-22'!D250</f>
        <v xml:space="preserve"> </v>
      </c>
      <c r="D7097" s="13" t="e">
        <f t="shared" si="109"/>
        <v>#VALUE!</v>
      </c>
    </row>
    <row r="7098" spans="1:4" x14ac:dyDescent="0.2">
      <c r="A7098">
        <v>7037</v>
      </c>
      <c r="B7098" s="1221" t="str">
        <f>'Expenditures 15-22'!K250</f>
        <v xml:space="preserve"> </v>
      </c>
      <c r="D7098" s="13" t="e">
        <f t="shared" si="109"/>
        <v>#VALUE!</v>
      </c>
    </row>
    <row r="7099" spans="1:4" x14ac:dyDescent="0.2">
      <c r="A7099">
        <v>7038</v>
      </c>
      <c r="B7099" s="1221" t="str">
        <f>'Expenditures 15-22'!I294</f>
        <v xml:space="preserve"> </v>
      </c>
      <c r="D7099" s="13" t="e">
        <f t="shared" si="109"/>
        <v>#VALUE!</v>
      </c>
    </row>
    <row r="7100" spans="1:4" x14ac:dyDescent="0.2">
      <c r="A7100">
        <v>7039</v>
      </c>
      <c r="B7100" s="1221" t="str">
        <f>'Expenditures 15-22'!J294</f>
        <v xml:space="preserve"> </v>
      </c>
      <c r="D7100" s="13" t="e">
        <f t="shared" si="109"/>
        <v>#VALUE!</v>
      </c>
    </row>
    <row r="7101" spans="1:4" x14ac:dyDescent="0.2">
      <c r="A7101">
        <v>7040</v>
      </c>
      <c r="B7101" s="1221" t="str">
        <f>'Expenditures 15-22'!I295</f>
        <v xml:space="preserve"> </v>
      </c>
      <c r="D7101" s="13" t="e">
        <f t="shared" si="109"/>
        <v>#VALUE!</v>
      </c>
    </row>
    <row r="7102" spans="1:4" x14ac:dyDescent="0.2">
      <c r="A7102">
        <v>7041</v>
      </c>
      <c r="B7102" s="1221" t="str">
        <f>'Expenditures 15-22'!J295</f>
        <v xml:space="preserve"> </v>
      </c>
      <c r="D7102" s="13" t="e">
        <f t="shared" si="109"/>
        <v>#VALUE!</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t="str">
        <f>'Expenditures 15-22'!E299</f>
        <v xml:space="preserve"> </v>
      </c>
      <c r="D7105" s="13" t="e">
        <f t="shared" si="110"/>
        <v>#VALUE!</v>
      </c>
    </row>
    <row r="7106" spans="1:4" x14ac:dyDescent="0.2">
      <c r="A7106">
        <v>7045</v>
      </c>
      <c r="B7106" s="1221" t="str">
        <f>'Expenditures 15-22'!H299</f>
        <v xml:space="preserve"> </v>
      </c>
      <c r="D7106" s="13" t="e">
        <f t="shared" si="110"/>
        <v>#VALUE!</v>
      </c>
    </row>
    <row r="7107" spans="1:4" x14ac:dyDescent="0.2">
      <c r="A7107">
        <v>7046</v>
      </c>
      <c r="B7107" s="1221">
        <f>'Expenditures 15-22'!K299</f>
        <v>0</v>
      </c>
      <c r="D7107" s="13" t="str">
        <f t="shared" si="110"/>
        <v>Error?</v>
      </c>
    </row>
    <row r="7108" spans="1:4" x14ac:dyDescent="0.2">
      <c r="A7108">
        <v>7047</v>
      </c>
      <c r="B7108" s="1221" t="str">
        <f>'Expenditures 15-22'!E300</f>
        <v xml:space="preserve"> </v>
      </c>
      <c r="D7108" s="13" t="e">
        <f t="shared" si="110"/>
        <v>#VALUE!</v>
      </c>
    </row>
    <row r="7109" spans="1:4" x14ac:dyDescent="0.2">
      <c r="A7109">
        <v>7048</v>
      </c>
      <c r="B7109" s="1221" t="str">
        <f>'Expenditures 15-22'!H300</f>
        <v xml:space="preserve"> </v>
      </c>
      <c r="D7109" s="13" t="e">
        <f t="shared" si="110"/>
        <v>#VALUE!</v>
      </c>
    </row>
    <row r="7110" spans="1:4" x14ac:dyDescent="0.2">
      <c r="A7110">
        <v>7049</v>
      </c>
      <c r="B7110" s="1221" t="str">
        <f>'Expenditures 15-22'!E301</f>
        <v xml:space="preserve"> </v>
      </c>
      <c r="D7110" s="13" t="e">
        <f t="shared" si="110"/>
        <v>#VALUE!</v>
      </c>
    </row>
    <row r="7111" spans="1:4" x14ac:dyDescent="0.2">
      <c r="A7111">
        <v>7050</v>
      </c>
      <c r="B7111" s="1221" t="str">
        <f>'Expenditures 15-22'!H301</f>
        <v xml:space="preserve"> </v>
      </c>
      <c r="D7111" s="13" t="e">
        <f t="shared" si="110"/>
        <v>#VALUE!</v>
      </c>
    </row>
    <row r="7112" spans="1:4" x14ac:dyDescent="0.2">
      <c r="A7112">
        <v>7051</v>
      </c>
      <c r="B7112" s="1221" t="str">
        <f>'Expenditures 15-22'!E302</f>
        <v xml:space="preserve"> </v>
      </c>
      <c r="D7112" s="13" t="e">
        <f t="shared" si="110"/>
        <v>#VALUE!</v>
      </c>
    </row>
    <row r="7113" spans="1:4" x14ac:dyDescent="0.2">
      <c r="A7113">
        <v>7052</v>
      </c>
      <c r="B7113" s="1221" t="str">
        <f>'Expenditures 15-22'!H302</f>
        <v xml:space="preserve"> </v>
      </c>
      <c r="D7113" s="13" t="e">
        <f t="shared" si="110"/>
        <v>#VALUE!</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t="str">
        <f>'Expenditures 15-22'!C312</f>
        <v xml:space="preserve"> </v>
      </c>
      <c r="D7118" s="13" t="e">
        <f t="shared" si="110"/>
        <v>#VALUE!</v>
      </c>
    </row>
    <row r="7119" spans="1:4" x14ac:dyDescent="0.2">
      <c r="A7119">
        <v>7058</v>
      </c>
      <c r="B7119" s="1221" t="str">
        <f>'Expenditures 15-22'!D312</f>
        <v xml:space="preserve"> </v>
      </c>
      <c r="D7119" s="13" t="e">
        <f t="shared" si="110"/>
        <v>#VALUE!</v>
      </c>
    </row>
    <row r="7120" spans="1:4" x14ac:dyDescent="0.2">
      <c r="A7120">
        <v>7059</v>
      </c>
      <c r="B7120" s="1221" t="str">
        <f>'Expenditures 15-22'!E312</f>
        <v xml:space="preserve"> </v>
      </c>
      <c r="D7120" s="13" t="e">
        <f t="shared" si="110"/>
        <v>#VALUE!</v>
      </c>
    </row>
    <row r="7121" spans="1:4" x14ac:dyDescent="0.2">
      <c r="A7121">
        <v>7060</v>
      </c>
      <c r="B7121" s="1221" t="str">
        <f>'Expenditures 15-22'!F312</f>
        <v xml:space="preserve"> </v>
      </c>
      <c r="D7121" s="13" t="e">
        <f t="shared" si="110"/>
        <v>#VALUE!</v>
      </c>
    </row>
    <row r="7122" spans="1:4" x14ac:dyDescent="0.2">
      <c r="A7122">
        <v>7061</v>
      </c>
      <c r="B7122" s="1221" t="str">
        <f>'Expenditures 15-22'!G312</f>
        <v xml:space="preserve"> </v>
      </c>
      <c r="D7122" s="13" t="e">
        <f t="shared" si="110"/>
        <v>#VALUE!</v>
      </c>
    </row>
    <row r="7123" spans="1:4" x14ac:dyDescent="0.2">
      <c r="A7123">
        <v>7062</v>
      </c>
      <c r="B7123" s="1221" t="str">
        <f>'Expenditures 15-22'!H312</f>
        <v xml:space="preserve"> </v>
      </c>
      <c r="D7123" s="13" t="e">
        <f t="shared" si="110"/>
        <v>#VALUE!</v>
      </c>
    </row>
    <row r="7124" spans="1:4" x14ac:dyDescent="0.2">
      <c r="A7124">
        <v>7063</v>
      </c>
      <c r="B7124" s="1221" t="str">
        <f>'Expenditures 15-22'!I312</f>
        <v xml:space="preserve"> </v>
      </c>
      <c r="D7124" s="13" t="e">
        <f t="shared" si="110"/>
        <v>#VALUE!</v>
      </c>
    </row>
    <row r="7125" spans="1:4" x14ac:dyDescent="0.2">
      <c r="A7125">
        <v>7064</v>
      </c>
      <c r="B7125" s="1221" t="str">
        <f>'Expenditures 15-22'!J312</f>
        <v xml:space="preserve"> </v>
      </c>
      <c r="D7125" s="13" t="e">
        <f t="shared" si="110"/>
        <v>#VALUE!</v>
      </c>
    </row>
    <row r="7126" spans="1:4" x14ac:dyDescent="0.2">
      <c r="A7126">
        <v>7065</v>
      </c>
      <c r="B7126" s="1221">
        <f>'Expenditures 15-22'!K312</f>
        <v>0</v>
      </c>
      <c r="D7126" s="13" t="str">
        <f t="shared" si="110"/>
        <v>Error?</v>
      </c>
    </row>
    <row r="7127" spans="1:4" x14ac:dyDescent="0.2">
      <c r="A7127">
        <v>7066</v>
      </c>
      <c r="B7127" s="1221" t="str">
        <f>'Expenditures 15-22'!C313</f>
        <v xml:space="preserve"> </v>
      </c>
      <c r="D7127" s="13" t="e">
        <f t="shared" si="110"/>
        <v>#VALUE!</v>
      </c>
    </row>
    <row r="7128" spans="1:4" x14ac:dyDescent="0.2">
      <c r="A7128">
        <v>7067</v>
      </c>
      <c r="B7128" s="1221" t="str">
        <f>'Expenditures 15-22'!D313</f>
        <v xml:space="preserve"> </v>
      </c>
      <c r="D7128" s="13" t="e">
        <f t="shared" si="110"/>
        <v>#VALUE!</v>
      </c>
    </row>
    <row r="7129" spans="1:4" x14ac:dyDescent="0.2">
      <c r="A7129">
        <v>7068</v>
      </c>
      <c r="B7129" s="1221" t="str">
        <f>'Expenditures 15-22'!E313</f>
        <v xml:space="preserve"> </v>
      </c>
      <c r="D7129" s="13" t="e">
        <f t="shared" si="110"/>
        <v>#VALUE!</v>
      </c>
    </row>
    <row r="7130" spans="1:4" x14ac:dyDescent="0.2">
      <c r="A7130">
        <v>7069</v>
      </c>
      <c r="B7130" s="1221" t="str">
        <f>'Expenditures 15-22'!F313</f>
        <v xml:space="preserve"> </v>
      </c>
      <c r="D7130" s="13" t="e">
        <f t="shared" si="110"/>
        <v>#VALUE!</v>
      </c>
    </row>
    <row r="7131" spans="1:4" x14ac:dyDescent="0.2">
      <c r="A7131">
        <v>7070</v>
      </c>
      <c r="B7131" s="1221" t="str">
        <f>'Expenditures 15-22'!G313</f>
        <v xml:space="preserve"> </v>
      </c>
      <c r="D7131" s="13" t="e">
        <f t="shared" si="110"/>
        <v>#VALUE!</v>
      </c>
    </row>
    <row r="7132" spans="1:4" x14ac:dyDescent="0.2">
      <c r="A7132">
        <v>7071</v>
      </c>
      <c r="B7132" s="1221" t="str">
        <f>'Expenditures 15-22'!H313</f>
        <v xml:space="preserve"> </v>
      </c>
      <c r="D7132" s="13" t="e">
        <f t="shared" si="110"/>
        <v>#VALUE!</v>
      </c>
    </row>
    <row r="7133" spans="1:4" x14ac:dyDescent="0.2">
      <c r="A7133">
        <v>7072</v>
      </c>
      <c r="B7133" s="1221" t="str">
        <f>'Expenditures 15-22'!I313</f>
        <v xml:space="preserve"> </v>
      </c>
      <c r="D7133" s="13" t="e">
        <f t="shared" si="110"/>
        <v>#VALUE!</v>
      </c>
    </row>
    <row r="7134" spans="1:4" x14ac:dyDescent="0.2">
      <c r="A7134">
        <v>7073</v>
      </c>
      <c r="B7134" s="1221" t="str">
        <f>'Expenditures 15-22'!J313</f>
        <v xml:space="preserve"> </v>
      </c>
      <c r="D7134" s="13" t="e">
        <f t="shared" si="110"/>
        <v>#VALUE!</v>
      </c>
    </row>
    <row r="7135" spans="1:4" x14ac:dyDescent="0.2">
      <c r="A7135">
        <v>7074</v>
      </c>
      <c r="B7135" s="1221">
        <f>'Expenditures 15-22'!K313</f>
        <v>0</v>
      </c>
      <c r="D7135" s="13" t="str">
        <f t="shared" si="110"/>
        <v>Error?</v>
      </c>
    </row>
    <row r="7136" spans="1:4" x14ac:dyDescent="0.2">
      <c r="A7136">
        <v>7075</v>
      </c>
      <c r="B7136" s="1221" t="str">
        <f>'Expenditures 15-22'!C314</f>
        <v xml:space="preserve"> </v>
      </c>
      <c r="D7136" s="13" t="e">
        <f t="shared" si="110"/>
        <v>#VALUE!</v>
      </c>
    </row>
    <row r="7137" spans="1:4" x14ac:dyDescent="0.2">
      <c r="A7137">
        <v>7076</v>
      </c>
      <c r="B7137" s="1221" t="str">
        <f>'Expenditures 15-22'!D314</f>
        <v xml:space="preserve"> </v>
      </c>
      <c r="D7137" s="13" t="e">
        <f t="shared" si="110"/>
        <v>#VALUE!</v>
      </c>
    </row>
    <row r="7138" spans="1:4" x14ac:dyDescent="0.2">
      <c r="A7138">
        <v>7077</v>
      </c>
      <c r="B7138" s="1221" t="str">
        <f>'Expenditures 15-22'!E314</f>
        <v xml:space="preserve"> </v>
      </c>
      <c r="D7138" s="13" t="e">
        <f t="shared" si="110"/>
        <v>#VALUE!</v>
      </c>
    </row>
    <row r="7139" spans="1:4" x14ac:dyDescent="0.2">
      <c r="A7139">
        <v>7078</v>
      </c>
      <c r="B7139" s="1221" t="str">
        <f>'Expenditures 15-22'!F314</f>
        <v xml:space="preserve"> </v>
      </c>
      <c r="D7139" s="13" t="e">
        <f t="shared" si="110"/>
        <v>#VALUE!</v>
      </c>
    </row>
    <row r="7140" spans="1:4" x14ac:dyDescent="0.2">
      <c r="A7140">
        <v>7079</v>
      </c>
      <c r="B7140" s="1221" t="str">
        <f>'Expenditures 15-22'!G314</f>
        <v xml:space="preserve"> </v>
      </c>
      <c r="D7140" s="13" t="e">
        <f t="shared" si="110"/>
        <v>#VALUE!</v>
      </c>
    </row>
    <row r="7141" spans="1:4" x14ac:dyDescent="0.2">
      <c r="A7141">
        <v>7080</v>
      </c>
      <c r="B7141" s="1221" t="str">
        <f>'Expenditures 15-22'!H314</f>
        <v xml:space="preserve"> </v>
      </c>
      <c r="D7141" s="13" t="e">
        <f t="shared" si="110"/>
        <v>#VALUE!</v>
      </c>
    </row>
    <row r="7142" spans="1:4" x14ac:dyDescent="0.2">
      <c r="A7142">
        <v>7081</v>
      </c>
      <c r="B7142" s="1221" t="str">
        <f>'Expenditures 15-22'!I314</f>
        <v xml:space="preserve"> </v>
      </c>
      <c r="D7142" s="13" t="e">
        <f t="shared" si="110"/>
        <v>#VALUE!</v>
      </c>
    </row>
    <row r="7143" spans="1:4" x14ac:dyDescent="0.2">
      <c r="A7143">
        <v>7082</v>
      </c>
      <c r="B7143" s="1221" t="str">
        <f>'Expenditures 15-22'!J314</f>
        <v xml:space="preserve"> </v>
      </c>
      <c r="D7143" s="13" t="e">
        <f t="shared" si="110"/>
        <v>#VALUE!</v>
      </c>
    </row>
    <row r="7144" spans="1:4" x14ac:dyDescent="0.2">
      <c r="A7144">
        <v>7083</v>
      </c>
      <c r="B7144" s="1221">
        <f>'Expenditures 15-22'!K314</f>
        <v>0</v>
      </c>
      <c r="D7144" s="13" t="str">
        <f t="shared" si="110"/>
        <v>Error?</v>
      </c>
    </row>
    <row r="7145" spans="1:4" x14ac:dyDescent="0.2">
      <c r="A7145">
        <v>7084</v>
      </c>
      <c r="B7145" s="1221" t="str">
        <f>'Expenditures 15-22'!C315</f>
        <v xml:space="preserve"> </v>
      </c>
      <c r="D7145" s="13" t="e">
        <f t="shared" si="110"/>
        <v>#VALUE!</v>
      </c>
    </row>
    <row r="7146" spans="1:4" x14ac:dyDescent="0.2">
      <c r="A7146">
        <v>7085</v>
      </c>
      <c r="B7146" s="1221" t="str">
        <f>'Expenditures 15-22'!D315</f>
        <v xml:space="preserve"> </v>
      </c>
      <c r="D7146" s="13" t="e">
        <f t="shared" si="110"/>
        <v>#VALUE!</v>
      </c>
    </row>
    <row r="7147" spans="1:4" x14ac:dyDescent="0.2">
      <c r="A7147">
        <v>7086</v>
      </c>
      <c r="B7147" s="1221" t="str">
        <f>'Expenditures 15-22'!E315</f>
        <v xml:space="preserve"> </v>
      </c>
      <c r="D7147" s="13" t="e">
        <f t="shared" si="110"/>
        <v>#VALUE!</v>
      </c>
    </row>
    <row r="7148" spans="1:4" x14ac:dyDescent="0.2">
      <c r="A7148">
        <v>7087</v>
      </c>
      <c r="B7148" s="1221" t="str">
        <f>'Expenditures 15-22'!F315</f>
        <v xml:space="preserve"> </v>
      </c>
      <c r="D7148" s="13" t="e">
        <f t="shared" si="110"/>
        <v>#VALUE!</v>
      </c>
    </row>
    <row r="7149" spans="1:4" x14ac:dyDescent="0.2">
      <c r="A7149">
        <v>7088</v>
      </c>
      <c r="B7149" s="1221" t="str">
        <f>'Expenditures 15-22'!G315</f>
        <v xml:space="preserve"> </v>
      </c>
      <c r="D7149" s="13" t="e">
        <f t="shared" si="110"/>
        <v>#VALUE!</v>
      </c>
    </row>
    <row r="7150" spans="1:4" x14ac:dyDescent="0.2">
      <c r="A7150">
        <v>7089</v>
      </c>
      <c r="B7150" s="1221" t="str">
        <f>'Expenditures 15-22'!H315</f>
        <v xml:space="preserve"> </v>
      </c>
      <c r="D7150" s="13" t="e">
        <f t="shared" si="110"/>
        <v>#VALUE!</v>
      </c>
    </row>
    <row r="7151" spans="1:4" x14ac:dyDescent="0.2">
      <c r="A7151">
        <v>7090</v>
      </c>
      <c r="B7151" s="1221" t="str">
        <f>'Expenditures 15-22'!I315</f>
        <v xml:space="preserve"> </v>
      </c>
      <c r="D7151" s="13" t="e">
        <f t="shared" si="110"/>
        <v>#VALUE!</v>
      </c>
    </row>
    <row r="7152" spans="1:4" x14ac:dyDescent="0.2">
      <c r="A7152">
        <v>7091</v>
      </c>
      <c r="B7152" s="1221" t="str">
        <f>'Expenditures 15-22'!J315</f>
        <v xml:space="preserve"> </v>
      </c>
      <c r="D7152" s="13" t="e">
        <f t="shared" si="110"/>
        <v>#VALUE!</v>
      </c>
    </row>
    <row r="7153" spans="1:4" x14ac:dyDescent="0.2">
      <c r="A7153">
        <v>7092</v>
      </c>
      <c r="B7153" s="1221">
        <f>'Expenditures 15-22'!K315</f>
        <v>0</v>
      </c>
      <c r="D7153" s="13" t="str">
        <f t="shared" si="110"/>
        <v>Error?</v>
      </c>
    </row>
    <row r="7154" spans="1:4" x14ac:dyDescent="0.2">
      <c r="A7154">
        <v>7093</v>
      </c>
      <c r="B7154" s="1221" t="str">
        <f>'Expenditures 15-22'!C316</f>
        <v xml:space="preserve"> </v>
      </c>
      <c r="D7154" s="13" t="e">
        <f t="shared" si="110"/>
        <v>#VALUE!</v>
      </c>
    </row>
    <row r="7155" spans="1:4" x14ac:dyDescent="0.2">
      <c r="A7155">
        <v>7094</v>
      </c>
      <c r="B7155" s="1221" t="str">
        <f>'Expenditures 15-22'!D316</f>
        <v xml:space="preserve"> </v>
      </c>
      <c r="D7155" s="13" t="e">
        <f t="shared" si="110"/>
        <v>#VALUE!</v>
      </c>
    </row>
    <row r="7156" spans="1:4" x14ac:dyDescent="0.2">
      <c r="A7156">
        <v>7095</v>
      </c>
      <c r="B7156" s="1221" t="str">
        <f>'Expenditures 15-22'!E316</f>
        <v xml:space="preserve"> </v>
      </c>
      <c r="D7156" s="13" t="e">
        <f t="shared" si="110"/>
        <v>#VALUE!</v>
      </c>
    </row>
    <row r="7157" spans="1:4" x14ac:dyDescent="0.2">
      <c r="A7157">
        <v>7096</v>
      </c>
      <c r="B7157" s="1221" t="str">
        <f>'Expenditures 15-22'!F316</f>
        <v xml:space="preserve"> </v>
      </c>
      <c r="D7157" s="13" t="e">
        <f t="shared" si="110"/>
        <v>#VALUE!</v>
      </c>
    </row>
    <row r="7158" spans="1:4" x14ac:dyDescent="0.2">
      <c r="A7158">
        <v>7097</v>
      </c>
      <c r="B7158" s="1221" t="str">
        <f>'Expenditures 15-22'!G316</f>
        <v xml:space="preserve"> </v>
      </c>
      <c r="D7158" s="13" t="e">
        <f t="shared" si="110"/>
        <v>#VALUE!</v>
      </c>
    </row>
    <row r="7159" spans="1:4" x14ac:dyDescent="0.2">
      <c r="A7159">
        <v>7098</v>
      </c>
      <c r="B7159" s="1221" t="str">
        <f>'Expenditures 15-22'!H316</f>
        <v xml:space="preserve"> </v>
      </c>
      <c r="D7159" s="13" t="e">
        <f t="shared" si="110"/>
        <v>#VALUE!</v>
      </c>
    </row>
    <row r="7160" spans="1:4" x14ac:dyDescent="0.2">
      <c r="A7160">
        <v>7099</v>
      </c>
      <c r="B7160" s="1221" t="str">
        <f>'Expenditures 15-22'!I316</f>
        <v xml:space="preserve"> </v>
      </c>
      <c r="D7160" s="13" t="e">
        <f t="shared" si="110"/>
        <v>#VALUE!</v>
      </c>
    </row>
    <row r="7161" spans="1:4" x14ac:dyDescent="0.2">
      <c r="A7161">
        <v>7100</v>
      </c>
      <c r="B7161" s="1221" t="str">
        <f>'Expenditures 15-22'!J316</f>
        <v xml:space="preserve"> </v>
      </c>
      <c r="D7161" s="13" t="e">
        <f t="shared" si="110"/>
        <v>#VALUE!</v>
      </c>
    </row>
    <row r="7162" spans="1:4" x14ac:dyDescent="0.2">
      <c r="A7162">
        <v>7101</v>
      </c>
      <c r="B7162" s="1221">
        <f>'Expenditures 15-22'!K316</f>
        <v>0</v>
      </c>
      <c r="D7162" s="13" t="str">
        <f t="shared" si="110"/>
        <v>Error?</v>
      </c>
    </row>
    <row r="7163" spans="1:4" x14ac:dyDescent="0.2">
      <c r="A7163">
        <v>7102</v>
      </c>
      <c r="B7163" s="1221" t="str">
        <f>'Expenditures 15-22'!C317</f>
        <v xml:space="preserve"> </v>
      </c>
      <c r="D7163" s="13" t="e">
        <f t="shared" si="110"/>
        <v>#VALUE!</v>
      </c>
    </row>
    <row r="7164" spans="1:4" x14ac:dyDescent="0.2">
      <c r="A7164">
        <v>7103</v>
      </c>
      <c r="B7164" s="1221" t="str">
        <f>'Expenditures 15-22'!D317</f>
        <v xml:space="preserve"> </v>
      </c>
      <c r="D7164" s="13" t="e">
        <f t="shared" si="110"/>
        <v>#VALUE!</v>
      </c>
    </row>
    <row r="7165" spans="1:4" x14ac:dyDescent="0.2">
      <c r="A7165">
        <v>7104</v>
      </c>
      <c r="B7165" s="1221" t="str">
        <f>'Expenditures 15-22'!E317</f>
        <v xml:space="preserve"> </v>
      </c>
      <c r="D7165" s="13" t="e">
        <f t="shared" si="110"/>
        <v>#VALUE!</v>
      </c>
    </row>
    <row r="7166" spans="1:4" x14ac:dyDescent="0.2">
      <c r="A7166">
        <v>7105</v>
      </c>
      <c r="B7166" s="1221" t="str">
        <f>'Expenditures 15-22'!F317</f>
        <v xml:space="preserve"> </v>
      </c>
      <c r="D7166" s="13" t="e">
        <f t="shared" si="110"/>
        <v>#VALUE!</v>
      </c>
    </row>
    <row r="7167" spans="1:4" x14ac:dyDescent="0.2">
      <c r="A7167">
        <v>7106</v>
      </c>
      <c r="B7167" s="1221" t="str">
        <f>'Expenditures 15-22'!G317</f>
        <v xml:space="preserve"> </v>
      </c>
      <c r="D7167" s="13" t="e">
        <f t="shared" ref="D7167:D7230" si="111">IF(ISBLANK(B7167),"OK",IF(A7167-B7167=0,"OK","Error?"))</f>
        <v>#VALUE!</v>
      </c>
    </row>
    <row r="7168" spans="1:4" x14ac:dyDescent="0.2">
      <c r="A7168">
        <v>7107</v>
      </c>
      <c r="B7168" s="1221" t="str">
        <f>'Expenditures 15-22'!H317</f>
        <v xml:space="preserve"> </v>
      </c>
      <c r="D7168" s="13" t="e">
        <f t="shared" si="111"/>
        <v>#VALUE!</v>
      </c>
    </row>
    <row r="7169" spans="1:4" x14ac:dyDescent="0.2">
      <c r="A7169">
        <v>7108</v>
      </c>
      <c r="B7169" s="1221" t="str">
        <f>'Expenditures 15-22'!I317</f>
        <v xml:space="preserve"> </v>
      </c>
      <c r="D7169" s="13" t="e">
        <f t="shared" si="111"/>
        <v>#VALUE!</v>
      </c>
    </row>
    <row r="7170" spans="1:4" x14ac:dyDescent="0.2">
      <c r="A7170">
        <v>7109</v>
      </c>
      <c r="B7170" s="1221" t="str">
        <f>'Expenditures 15-22'!J317</f>
        <v xml:space="preserve"> </v>
      </c>
      <c r="D7170" s="13" t="e">
        <f t="shared" si="111"/>
        <v>#VALUE!</v>
      </c>
    </row>
    <row r="7171" spans="1:4" x14ac:dyDescent="0.2">
      <c r="A7171">
        <v>7110</v>
      </c>
      <c r="B7171" s="1221">
        <f>'Expenditures 15-22'!K317</f>
        <v>0</v>
      </c>
      <c r="D7171" s="13" t="str">
        <f t="shared" si="111"/>
        <v>Error?</v>
      </c>
    </row>
    <row r="7172" spans="1:4" x14ac:dyDescent="0.2">
      <c r="A7172">
        <v>7111</v>
      </c>
      <c r="B7172" s="1221" t="str">
        <f>'Expenditures 15-22'!C318</f>
        <v xml:space="preserve"> </v>
      </c>
      <c r="D7172" s="13" t="e">
        <f t="shared" si="111"/>
        <v>#VALUE!</v>
      </c>
    </row>
    <row r="7173" spans="1:4" x14ac:dyDescent="0.2">
      <c r="A7173">
        <v>7112</v>
      </c>
      <c r="B7173" s="1221" t="str">
        <f>'Expenditures 15-22'!D318</f>
        <v xml:space="preserve"> </v>
      </c>
      <c r="D7173" s="13" t="e">
        <f t="shared" si="111"/>
        <v>#VALUE!</v>
      </c>
    </row>
    <row r="7174" spans="1:4" x14ac:dyDescent="0.2">
      <c r="A7174">
        <v>7113</v>
      </c>
      <c r="B7174" s="1221" t="str">
        <f>'Expenditures 15-22'!E318</f>
        <v xml:space="preserve"> </v>
      </c>
      <c r="D7174" s="13" t="e">
        <f t="shared" si="111"/>
        <v>#VALUE!</v>
      </c>
    </row>
    <row r="7175" spans="1:4" x14ac:dyDescent="0.2">
      <c r="A7175">
        <v>7114</v>
      </c>
      <c r="B7175" s="1221" t="str">
        <f>'Expenditures 15-22'!F318</f>
        <v xml:space="preserve"> </v>
      </c>
      <c r="D7175" s="13" t="e">
        <f t="shared" si="111"/>
        <v>#VALUE!</v>
      </c>
    </row>
    <row r="7176" spans="1:4" x14ac:dyDescent="0.2">
      <c r="A7176">
        <v>7115</v>
      </c>
      <c r="B7176" s="1221" t="str">
        <f>'Expenditures 15-22'!G318</f>
        <v xml:space="preserve"> </v>
      </c>
      <c r="D7176" s="13" t="e">
        <f t="shared" si="111"/>
        <v>#VALUE!</v>
      </c>
    </row>
    <row r="7177" spans="1:4" x14ac:dyDescent="0.2">
      <c r="A7177">
        <v>7116</v>
      </c>
      <c r="B7177" s="1221" t="str">
        <f>'Expenditures 15-22'!H318</f>
        <v xml:space="preserve"> </v>
      </c>
      <c r="D7177" s="13" t="e">
        <f t="shared" si="111"/>
        <v>#VALUE!</v>
      </c>
    </row>
    <row r="7178" spans="1:4" x14ac:dyDescent="0.2">
      <c r="A7178">
        <v>7117</v>
      </c>
      <c r="B7178" s="1221" t="str">
        <f>'Expenditures 15-22'!I318</f>
        <v xml:space="preserve"> </v>
      </c>
      <c r="D7178" s="13" t="e">
        <f t="shared" si="111"/>
        <v>#VALUE!</v>
      </c>
    </row>
    <row r="7179" spans="1:4" x14ac:dyDescent="0.2">
      <c r="A7179">
        <v>7118</v>
      </c>
      <c r="B7179" s="1221" t="str">
        <f>'Expenditures 15-22'!J318</f>
        <v xml:space="preserve"> </v>
      </c>
      <c r="D7179" s="13" t="e">
        <f t="shared" si="111"/>
        <v>#VALUE!</v>
      </c>
    </row>
    <row r="7180" spans="1:4" x14ac:dyDescent="0.2">
      <c r="A7180">
        <v>7119</v>
      </c>
      <c r="B7180" s="1221">
        <f>'Expenditures 15-22'!K318</f>
        <v>0</v>
      </c>
      <c r="D7180" s="13" t="str">
        <f t="shared" si="111"/>
        <v>Error?</v>
      </c>
    </row>
    <row r="7181" spans="1:4" x14ac:dyDescent="0.2">
      <c r="A7181">
        <v>7120</v>
      </c>
      <c r="B7181" s="1221" t="str">
        <f>'Expenditures 15-22'!C319</f>
        <v xml:space="preserve"> </v>
      </c>
      <c r="D7181" s="13" t="e">
        <f t="shared" si="111"/>
        <v>#VALUE!</v>
      </c>
    </row>
    <row r="7182" spans="1:4" x14ac:dyDescent="0.2">
      <c r="A7182">
        <v>7121</v>
      </c>
      <c r="B7182" s="1221" t="str">
        <f>'Expenditures 15-22'!D319</f>
        <v xml:space="preserve"> </v>
      </c>
      <c r="D7182" s="13" t="e">
        <f t="shared" si="111"/>
        <v>#VALUE!</v>
      </c>
    </row>
    <row r="7183" spans="1:4" x14ac:dyDescent="0.2">
      <c r="A7183">
        <v>7122</v>
      </c>
      <c r="B7183" s="1221" t="str">
        <f>'Expenditures 15-22'!E319</f>
        <v xml:space="preserve"> </v>
      </c>
      <c r="D7183" s="13" t="e">
        <f t="shared" si="111"/>
        <v>#VALUE!</v>
      </c>
    </row>
    <row r="7184" spans="1:4" x14ac:dyDescent="0.2">
      <c r="A7184">
        <v>7123</v>
      </c>
      <c r="B7184" s="1221" t="str">
        <f>'Expenditures 15-22'!F319</f>
        <v xml:space="preserve"> </v>
      </c>
      <c r="D7184" s="13" t="e">
        <f t="shared" si="111"/>
        <v>#VALUE!</v>
      </c>
    </row>
    <row r="7185" spans="1:4" x14ac:dyDescent="0.2">
      <c r="A7185">
        <v>7124</v>
      </c>
      <c r="B7185" s="1221" t="str">
        <f>'Expenditures 15-22'!G319</f>
        <v xml:space="preserve"> </v>
      </c>
      <c r="D7185" s="13" t="e">
        <f t="shared" si="111"/>
        <v>#VALUE!</v>
      </c>
    </row>
    <row r="7186" spans="1:4" x14ac:dyDescent="0.2">
      <c r="A7186">
        <v>7125</v>
      </c>
      <c r="B7186" s="1221" t="str">
        <f>'Expenditures 15-22'!H319</f>
        <v xml:space="preserve"> </v>
      </c>
      <c r="D7186" s="13" t="e">
        <f t="shared" si="111"/>
        <v>#VALUE!</v>
      </c>
    </row>
    <row r="7187" spans="1:4" x14ac:dyDescent="0.2">
      <c r="A7187">
        <v>7126</v>
      </c>
      <c r="B7187" s="1221" t="str">
        <f>'Expenditures 15-22'!I319</f>
        <v xml:space="preserve"> </v>
      </c>
      <c r="D7187" s="13" t="e">
        <f t="shared" si="111"/>
        <v>#VALUE!</v>
      </c>
    </row>
    <row r="7188" spans="1:4" x14ac:dyDescent="0.2">
      <c r="A7188">
        <v>7127</v>
      </c>
      <c r="B7188" s="1221" t="str">
        <f>'Expenditures 15-22'!J319</f>
        <v xml:space="preserve"> </v>
      </c>
      <c r="D7188" s="13" t="e">
        <f t="shared" si="111"/>
        <v>#VALUE!</v>
      </c>
    </row>
    <row r="7189" spans="1:4" x14ac:dyDescent="0.2">
      <c r="A7189">
        <v>7128</v>
      </c>
      <c r="B7189" s="1221">
        <f>'Expenditures 15-22'!K319</f>
        <v>0</v>
      </c>
      <c r="D7189" s="13" t="str">
        <f t="shared" si="111"/>
        <v>Error?</v>
      </c>
    </row>
    <row r="7190" spans="1:4" x14ac:dyDescent="0.2">
      <c r="A7190">
        <v>7129</v>
      </c>
      <c r="B7190" s="1221" t="str">
        <f>'Expenditures 15-22'!C320</f>
        <v xml:space="preserve"> </v>
      </c>
      <c r="D7190" s="13" t="e">
        <f t="shared" si="111"/>
        <v>#VALUE!</v>
      </c>
    </row>
    <row r="7191" spans="1:4" x14ac:dyDescent="0.2">
      <c r="A7191">
        <v>7130</v>
      </c>
      <c r="B7191" s="1221" t="str">
        <f>'Expenditures 15-22'!D320</f>
        <v xml:space="preserve"> </v>
      </c>
      <c r="D7191" s="13" t="e">
        <f t="shared" si="111"/>
        <v>#VALUE!</v>
      </c>
    </row>
    <row r="7192" spans="1:4" x14ac:dyDescent="0.2">
      <c r="A7192">
        <v>7131</v>
      </c>
      <c r="B7192" s="1221" t="str">
        <f>'Expenditures 15-22'!E320</f>
        <v xml:space="preserve"> </v>
      </c>
      <c r="D7192" s="13" t="e">
        <f t="shared" si="111"/>
        <v>#VALUE!</v>
      </c>
    </row>
    <row r="7193" spans="1:4" x14ac:dyDescent="0.2">
      <c r="A7193">
        <v>7132</v>
      </c>
      <c r="B7193" s="1221" t="str">
        <f>'Expenditures 15-22'!F320</f>
        <v xml:space="preserve"> </v>
      </c>
      <c r="D7193" s="13" t="e">
        <f t="shared" si="111"/>
        <v>#VALUE!</v>
      </c>
    </row>
    <row r="7194" spans="1:4" x14ac:dyDescent="0.2">
      <c r="A7194">
        <v>7133</v>
      </c>
      <c r="B7194" s="1221" t="str">
        <f>'Expenditures 15-22'!G320</f>
        <v xml:space="preserve"> </v>
      </c>
      <c r="D7194" s="13" t="e">
        <f t="shared" si="111"/>
        <v>#VALUE!</v>
      </c>
    </row>
    <row r="7195" spans="1:4" x14ac:dyDescent="0.2">
      <c r="A7195">
        <v>7134</v>
      </c>
      <c r="B7195" s="1221" t="str">
        <f>'Expenditures 15-22'!H320</f>
        <v xml:space="preserve"> </v>
      </c>
      <c r="D7195" s="13" t="e">
        <f t="shared" si="111"/>
        <v>#VALUE!</v>
      </c>
    </row>
    <row r="7196" spans="1:4" x14ac:dyDescent="0.2">
      <c r="A7196">
        <v>7135</v>
      </c>
      <c r="B7196" s="1221" t="str">
        <f>'Expenditures 15-22'!I320</f>
        <v xml:space="preserve"> </v>
      </c>
      <c r="D7196" s="13" t="e">
        <f t="shared" si="111"/>
        <v>#VALUE!</v>
      </c>
    </row>
    <row r="7197" spans="1:4" x14ac:dyDescent="0.2">
      <c r="A7197">
        <v>7136</v>
      </c>
      <c r="B7197" s="1221" t="str">
        <f>'Expenditures 15-22'!J320</f>
        <v xml:space="preserve"> </v>
      </c>
      <c r="D7197" s="13" t="e">
        <f t="shared" si="111"/>
        <v>#VALUE!</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t="str">
        <f>'Expenditures 15-22'!H326</f>
        <v xml:space="preserve"> </v>
      </c>
      <c r="D7208" s="13" t="e">
        <f t="shared" si="111"/>
        <v>#VALUE!</v>
      </c>
    </row>
    <row r="7209" spans="1:4" x14ac:dyDescent="0.2">
      <c r="A7209">
        <v>7148</v>
      </c>
      <c r="B7209" s="1221" t="str">
        <f>'Expenditures 15-22'!K326</f>
        <v xml:space="preserve"> </v>
      </c>
      <c r="D7209" s="13" t="e">
        <f t="shared" si="111"/>
        <v>#VALUE!</v>
      </c>
    </row>
    <row r="7210" spans="1:4" x14ac:dyDescent="0.2">
      <c r="A7210">
        <v>7149</v>
      </c>
      <c r="B7210" s="1221" t="str">
        <f>'Expenditures 15-22'!H327</f>
        <v xml:space="preserve"> </v>
      </c>
      <c r="D7210" s="13" t="e">
        <f t="shared" si="111"/>
        <v>#VALUE!</v>
      </c>
    </row>
    <row r="7211" spans="1:4" x14ac:dyDescent="0.2">
      <c r="A7211">
        <v>7150</v>
      </c>
      <c r="B7211" s="1221" t="str">
        <f>'Expenditures 15-22'!K327</f>
        <v xml:space="preserve"> </v>
      </c>
      <c r="D7211" s="13" t="e">
        <f t="shared" si="111"/>
        <v>#VALUE!</v>
      </c>
    </row>
    <row r="7212" spans="1:4" x14ac:dyDescent="0.2">
      <c r="A7212">
        <v>7151</v>
      </c>
      <c r="B7212" s="1221" t="str">
        <f>'Expenditures 15-22'!H328</f>
        <v xml:space="preserve"> </v>
      </c>
      <c r="D7212" s="13" t="e">
        <f t="shared" si="111"/>
        <v>#VALUE!</v>
      </c>
    </row>
    <row r="7213" spans="1:4" x14ac:dyDescent="0.2">
      <c r="A7213">
        <v>7152</v>
      </c>
      <c r="B7213" s="1221" t="str">
        <f>'Expenditures 15-22'!K328</f>
        <v xml:space="preserve"> </v>
      </c>
      <c r="D7213" s="13" t="e">
        <f t="shared" si="111"/>
        <v>#VALUE!</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t="str">
        <f>'Expenditures 15-22'!I337</f>
        <v xml:space="preserve"> </v>
      </c>
      <c r="D7226" s="13" t="e">
        <f t="shared" si="111"/>
        <v>#VALUE!</v>
      </c>
    </row>
    <row r="7227" spans="1:4" x14ac:dyDescent="0.2">
      <c r="A7227">
        <v>7166</v>
      </c>
      <c r="B7227" s="1221" t="str">
        <f>'Expenditures 15-22'!J337</f>
        <v xml:space="preserve"> </v>
      </c>
      <c r="D7227" s="13" t="e">
        <f t="shared" si="111"/>
        <v>#VALUE!</v>
      </c>
    </row>
    <row r="7228" spans="1:4" x14ac:dyDescent="0.2">
      <c r="A7228">
        <v>7167</v>
      </c>
      <c r="B7228" s="1221" t="str">
        <f>'Expenditures 15-22'!I338</f>
        <v xml:space="preserve"> </v>
      </c>
      <c r="D7228" s="13" t="e">
        <f t="shared" si="111"/>
        <v>#VALUE!</v>
      </c>
    </row>
    <row r="7229" spans="1:4" x14ac:dyDescent="0.2">
      <c r="A7229">
        <v>7168</v>
      </c>
      <c r="B7229" s="1221" t="str">
        <f>'Expenditures 15-22'!J338</f>
        <v xml:space="preserve"> </v>
      </c>
      <c r="D7229" s="13" t="e">
        <f t="shared" si="111"/>
        <v>#VALUE!</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t="str">
        <f>'Expenditures 15-22'!I340</f>
        <v xml:space="preserve"> </v>
      </c>
      <c r="D7232" s="13" t="e">
        <f t="shared" si="112"/>
        <v>#VALUE!</v>
      </c>
    </row>
    <row r="7233" spans="1:4" x14ac:dyDescent="0.2">
      <c r="A7233">
        <v>7172</v>
      </c>
      <c r="B7233" s="1221" t="str">
        <f>'Expenditures 15-22'!J340</f>
        <v xml:space="preserve"> </v>
      </c>
      <c r="D7233" s="13" t="e">
        <f t="shared" si="112"/>
        <v>#VALUE!</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t="str">
        <f>'Expenditures 15-22'!H343</f>
        <v xml:space="preserve"> </v>
      </c>
      <c r="D7236" s="13" t="e">
        <f t="shared" si="112"/>
        <v>#VALUE!</v>
      </c>
    </row>
    <row r="7237" spans="1:4" x14ac:dyDescent="0.2">
      <c r="A7237">
        <v>7176</v>
      </c>
      <c r="B7237" s="1221" t="str">
        <f>'Expenditures 15-22'!H344</f>
        <v xml:space="preserve"> </v>
      </c>
      <c r="D7237" s="13" t="e">
        <f t="shared" si="112"/>
        <v>#VALUE!</v>
      </c>
    </row>
    <row r="7238" spans="1:4" x14ac:dyDescent="0.2">
      <c r="A7238">
        <v>7177</v>
      </c>
      <c r="B7238" s="1221" t="str">
        <f>'Expenditures 15-22'!H348</f>
        <v xml:space="preserve"> </v>
      </c>
      <c r="D7238" s="13" t="e">
        <f t="shared" si="112"/>
        <v>#VALUE!</v>
      </c>
    </row>
    <row r="7239" spans="1:4" x14ac:dyDescent="0.2">
      <c r="A7239">
        <v>7178</v>
      </c>
      <c r="B7239" s="1221">
        <f>'Expenditures 15-22'!K348</f>
        <v>0</v>
      </c>
      <c r="D7239" s="13" t="str">
        <f t="shared" si="112"/>
        <v>Error?</v>
      </c>
    </row>
    <row r="7240" spans="1:4" x14ac:dyDescent="0.2">
      <c r="A7240">
        <v>7179</v>
      </c>
      <c r="B7240" s="1221" t="str">
        <f>'Expenditures 15-22'!H350</f>
        <v xml:space="preserve"> </v>
      </c>
      <c r="D7240" s="13" t="e">
        <f t="shared" si="112"/>
        <v>#VALUE!</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419042</v>
      </c>
      <c r="D7251" s="13" t="str">
        <f t="shared" si="112"/>
        <v>Error?</v>
      </c>
    </row>
    <row r="7252" spans="1:4" x14ac:dyDescent="0.2">
      <c r="A7252">
        <f t="shared" si="113"/>
        <v>7191</v>
      </c>
      <c r="B7252" s="1221">
        <f>'Expenditures 15-22'!D9</f>
        <v>92155</v>
      </c>
      <c r="D7252" s="13" t="str">
        <f t="shared" si="112"/>
        <v>Error?</v>
      </c>
    </row>
    <row r="7253" spans="1:4" x14ac:dyDescent="0.2">
      <c r="A7253">
        <f t="shared" si="113"/>
        <v>7192</v>
      </c>
      <c r="B7253" s="1221">
        <f>'Expenditures 15-22'!E9</f>
        <v>2270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t="str">
        <f>'Expenditures 15-22'!C17</f>
        <v xml:space="preserve"> </v>
      </c>
      <c r="D7263" s="13" t="e">
        <f t="shared" si="112"/>
        <v>#VALUE!</v>
      </c>
    </row>
    <row r="7264" spans="1:4" x14ac:dyDescent="0.2">
      <c r="A7264">
        <f t="shared" si="113"/>
        <v>7203</v>
      </c>
      <c r="B7264" s="1221" t="str">
        <f>'Expenditures 15-22'!D17</f>
        <v xml:space="preserve"> </v>
      </c>
      <c r="D7264" s="13" t="e">
        <f t="shared" si="112"/>
        <v>#VALUE!</v>
      </c>
    </row>
    <row r="7265" spans="1:5" x14ac:dyDescent="0.2">
      <c r="A7265">
        <f t="shared" si="113"/>
        <v>7204</v>
      </c>
      <c r="B7265" s="1221" t="str">
        <f>'Expenditures 15-22'!E17</f>
        <v xml:space="preserve"> </v>
      </c>
      <c r="D7265" s="13" t="e">
        <f t="shared" si="112"/>
        <v>#VALUE!</v>
      </c>
    </row>
    <row r="7266" spans="1:5" x14ac:dyDescent="0.2">
      <c r="A7266">
        <f t="shared" si="113"/>
        <v>7205</v>
      </c>
      <c r="B7266" s="1221" t="str">
        <f>'Expenditures 15-22'!F17</f>
        <v xml:space="preserve"> </v>
      </c>
      <c r="D7266" s="13" t="e">
        <f t="shared" si="112"/>
        <v>#VALUE!</v>
      </c>
    </row>
    <row r="7267" spans="1:5" x14ac:dyDescent="0.2">
      <c r="A7267">
        <f t="shared" si="113"/>
        <v>7206</v>
      </c>
      <c r="B7267" s="1221" t="str">
        <f>'Expenditures 15-22'!G17</f>
        <v xml:space="preserve"> </v>
      </c>
      <c r="D7267" s="13" t="e">
        <f t="shared" si="112"/>
        <v>#VALUE!</v>
      </c>
    </row>
    <row r="7268" spans="1:5" x14ac:dyDescent="0.2">
      <c r="A7268">
        <f t="shared" si="113"/>
        <v>7207</v>
      </c>
      <c r="B7268" s="1221" t="str">
        <f>'Expenditures 15-22'!H17</f>
        <v xml:space="preserve"> </v>
      </c>
      <c r="D7268" s="13" t="e">
        <f t="shared" si="112"/>
        <v>#VALUE!</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46682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t="str">
        <f>'Revenues 9-14'!G106</f>
        <v xml:space="preserve"> </v>
      </c>
      <c r="D7636" s="13" t="e">
        <f t="shared" si="124"/>
        <v>#VALUE!</v>
      </c>
      <c r="E7636" s="13" t="s">
        <v>83</v>
      </c>
    </row>
    <row r="7637" spans="1:6" x14ac:dyDescent="0.2">
      <c r="A7637">
        <f t="shared" si="125"/>
        <v>7576</v>
      </c>
      <c r="B7637" s="1221" t="str">
        <f>'Revenues 9-14'!H106</f>
        <v xml:space="preserve"> </v>
      </c>
      <c r="D7637" s="13" t="e">
        <f t="shared" si="124"/>
        <v>#VALUE!</v>
      </c>
      <c r="E7637" s="13" t="s">
        <v>83</v>
      </c>
    </row>
    <row r="7638" spans="1:6" x14ac:dyDescent="0.2">
      <c r="A7638">
        <f t="shared" si="125"/>
        <v>7577</v>
      </c>
      <c r="B7638" s="1221" t="str">
        <f>'Revenues 9-14'!J106</f>
        <v xml:space="preserve"> </v>
      </c>
      <c r="D7638" s="13" t="e">
        <f t="shared" si="124"/>
        <v>#VALUE!</v>
      </c>
      <c r="E7638" s="13" t="s">
        <v>83</v>
      </c>
    </row>
    <row r="7639" spans="1:6" x14ac:dyDescent="0.2">
      <c r="A7639">
        <f t="shared" si="125"/>
        <v>7578</v>
      </c>
      <c r="B7639" s="1221" t="str">
        <f>'Revenues 9-14'!K106</f>
        <v xml:space="preserve"> </v>
      </c>
      <c r="D7639" s="13" t="e">
        <f t="shared" si="124"/>
        <v>#VALUE!</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t="str">
        <f>'Acct Summary 7-8'!D55</f>
        <v xml:space="preserve"> </v>
      </c>
      <c r="D7652" s="13" t="e">
        <f t="shared" si="124"/>
        <v>#VALUE!</v>
      </c>
      <c r="E7652" s="13" t="s">
        <v>967</v>
      </c>
    </row>
    <row r="7653" spans="1:5" x14ac:dyDescent="0.2">
      <c r="A7653">
        <v>7592</v>
      </c>
      <c r="B7653" s="1221" t="str">
        <f>'Acct Summary 7-8'!H55</f>
        <v xml:space="preserve"> </v>
      </c>
      <c r="D7653" s="13" t="e">
        <f t="shared" si="124"/>
        <v>#VALUE!</v>
      </c>
      <c r="E7653" s="13" t="s">
        <v>967</v>
      </c>
    </row>
    <row r="7654" spans="1:5" x14ac:dyDescent="0.2">
      <c r="A7654">
        <v>7593</v>
      </c>
      <c r="B7654" s="1221">
        <f>'Acct Summary 7-8'!C56</f>
        <v>0</v>
      </c>
      <c r="D7654" s="13" t="str">
        <f t="shared" si="124"/>
        <v>Error?</v>
      </c>
      <c r="E7654" s="13" t="s">
        <v>967</v>
      </c>
    </row>
    <row r="7655" spans="1:5" x14ac:dyDescent="0.2">
      <c r="A7655">
        <v>7594</v>
      </c>
      <c r="B7655" s="1221" t="str">
        <f>'Acct Summary 7-8'!D56</f>
        <v xml:space="preserve"> </v>
      </c>
      <c r="D7655" s="13" t="e">
        <f t="shared" si="124"/>
        <v>#VALUE!</v>
      </c>
      <c r="E7655" s="13" t="s">
        <v>967</v>
      </c>
    </row>
    <row r="7656" spans="1:5" x14ac:dyDescent="0.2">
      <c r="A7656">
        <v>7595</v>
      </c>
      <c r="B7656" s="1221" t="str">
        <f>'Acct Summary 7-8'!H56</f>
        <v xml:space="preserve"> </v>
      </c>
      <c r="D7656" s="13" t="e">
        <f t="shared" si="124"/>
        <v>#VALUE!</v>
      </c>
      <c r="E7656" s="13" t="s">
        <v>967</v>
      </c>
    </row>
    <row r="7657" spans="1:5" x14ac:dyDescent="0.2">
      <c r="A7657">
        <v>7596</v>
      </c>
      <c r="B7657" s="1221">
        <f>'Acct Summary 7-8'!C57</f>
        <v>0</v>
      </c>
      <c r="D7657" s="13" t="str">
        <f t="shared" si="124"/>
        <v>Error?</v>
      </c>
      <c r="E7657" s="13" t="s">
        <v>967</v>
      </c>
    </row>
    <row r="7658" spans="1:5" x14ac:dyDescent="0.2">
      <c r="A7658">
        <v>7597</v>
      </c>
      <c r="B7658" s="1221" t="str">
        <f>'Acct Summary 7-8'!D57</f>
        <v xml:space="preserve"> </v>
      </c>
      <c r="D7658" s="13" t="e">
        <f t="shared" si="124"/>
        <v>#VALUE!</v>
      </c>
      <c r="E7658" s="13" t="s">
        <v>967</v>
      </c>
    </row>
    <row r="7659" spans="1:5" x14ac:dyDescent="0.2">
      <c r="A7659">
        <v>7598</v>
      </c>
      <c r="B7659" s="1221" t="str">
        <f>'Acct Summary 7-8'!H57</f>
        <v xml:space="preserve"> </v>
      </c>
      <c r="D7659" s="13" t="e">
        <f t="shared" si="124"/>
        <v>#VALUE!</v>
      </c>
      <c r="E7659" s="13" t="s">
        <v>967</v>
      </c>
    </row>
    <row r="7660" spans="1:5" x14ac:dyDescent="0.2">
      <c r="A7660">
        <v>7599</v>
      </c>
      <c r="B7660" s="1221">
        <f>'Acct Summary 7-8'!C59</f>
        <v>0</v>
      </c>
      <c r="D7660" s="13" t="str">
        <f t="shared" si="124"/>
        <v>Error?</v>
      </c>
      <c r="E7660" s="13" t="s">
        <v>967</v>
      </c>
    </row>
    <row r="7661" spans="1:5" x14ac:dyDescent="0.2">
      <c r="A7661">
        <v>7600</v>
      </c>
      <c r="B7661" s="1221" t="str">
        <f>'Acct Summary 7-8'!D59</f>
        <v xml:space="preserve"> </v>
      </c>
      <c r="D7661" s="13" t="e">
        <f t="shared" si="124"/>
        <v>#VALUE!</v>
      </c>
      <c r="E7661" s="13" t="s">
        <v>967</v>
      </c>
    </row>
    <row r="7662" spans="1:5" x14ac:dyDescent="0.2">
      <c r="A7662">
        <v>7601</v>
      </c>
      <c r="B7662" s="1221" t="str">
        <f>'Acct Summary 7-8'!H59</f>
        <v xml:space="preserve"> </v>
      </c>
      <c r="D7662" s="13" t="e">
        <f t="shared" si="124"/>
        <v>#VALUE!</v>
      </c>
      <c r="E7662" s="13" t="s">
        <v>967</v>
      </c>
    </row>
    <row r="7663" spans="1:5" x14ac:dyDescent="0.2">
      <c r="A7663">
        <v>7602</v>
      </c>
      <c r="B7663" s="1221">
        <f>'Acct Summary 7-8'!C60</f>
        <v>0</v>
      </c>
      <c r="D7663" s="13" t="str">
        <f t="shared" si="124"/>
        <v>Error?</v>
      </c>
      <c r="E7663" s="13" t="s">
        <v>967</v>
      </c>
    </row>
    <row r="7664" spans="1:5" x14ac:dyDescent="0.2">
      <c r="A7664">
        <v>7603</v>
      </c>
      <c r="B7664" s="1221" t="str">
        <f>'Acct Summary 7-8'!D60</f>
        <v xml:space="preserve"> </v>
      </c>
      <c r="D7664" s="13" t="e">
        <f t="shared" si="124"/>
        <v>#VALUE!</v>
      </c>
      <c r="E7664" s="13" t="s">
        <v>967</v>
      </c>
    </row>
    <row r="7665" spans="1:5" x14ac:dyDescent="0.2">
      <c r="A7665">
        <v>7604</v>
      </c>
      <c r="B7665" s="1221" t="str">
        <f>'Acct Summary 7-8'!H60</f>
        <v xml:space="preserve"> </v>
      </c>
      <c r="D7665" s="13" t="e">
        <f t="shared" si="124"/>
        <v>#VALUE!</v>
      </c>
      <c r="E7665" s="13" t="s">
        <v>967</v>
      </c>
    </row>
    <row r="7666" spans="1:5" x14ac:dyDescent="0.2">
      <c r="A7666">
        <v>7605</v>
      </c>
      <c r="B7666" s="1221">
        <f>'Acct Summary 7-8'!C61</f>
        <v>0</v>
      </c>
      <c r="D7666" s="13" t="str">
        <f t="shared" si="124"/>
        <v>Error?</v>
      </c>
      <c r="E7666" s="13" t="s">
        <v>967</v>
      </c>
    </row>
    <row r="7667" spans="1:5" x14ac:dyDescent="0.2">
      <c r="A7667">
        <v>7606</v>
      </c>
      <c r="B7667" s="1221" t="str">
        <f>'Acct Summary 7-8'!D61</f>
        <v xml:space="preserve"> </v>
      </c>
      <c r="D7667" s="13" t="e">
        <f t="shared" si="124"/>
        <v>#VALUE!</v>
      </c>
      <c r="E7667" s="13" t="s">
        <v>967</v>
      </c>
    </row>
    <row r="7668" spans="1:5" x14ac:dyDescent="0.2">
      <c r="A7668">
        <v>7607</v>
      </c>
      <c r="B7668" s="1221" t="str">
        <f>'Acct Summary 7-8'!H61</f>
        <v xml:space="preserve"> </v>
      </c>
      <c r="D7668" s="13" t="e">
        <f t="shared" si="124"/>
        <v>#VALUE!</v>
      </c>
      <c r="E7668" s="13" t="s">
        <v>967</v>
      </c>
    </row>
    <row r="7669" spans="1:5" x14ac:dyDescent="0.2">
      <c r="A7669">
        <v>7608</v>
      </c>
      <c r="B7669" s="1221">
        <f>'Acct Summary 7-8'!C63</f>
        <v>0</v>
      </c>
      <c r="D7669" s="13" t="str">
        <f t="shared" si="124"/>
        <v>Error?</v>
      </c>
      <c r="E7669" s="13" t="s">
        <v>967</v>
      </c>
    </row>
    <row r="7670" spans="1:5" x14ac:dyDescent="0.2">
      <c r="A7670">
        <v>7609</v>
      </c>
      <c r="B7670" s="1221" t="str">
        <f>'Acct Summary 7-8'!D63</f>
        <v xml:space="preserve"> </v>
      </c>
      <c r="D7670" s="13" t="e">
        <f t="shared" si="124"/>
        <v>#VALUE!</v>
      </c>
      <c r="E7670" s="13" t="s">
        <v>967</v>
      </c>
    </row>
    <row r="7671" spans="1:5" x14ac:dyDescent="0.2">
      <c r="A7671">
        <v>7610</v>
      </c>
      <c r="B7671" s="1221">
        <f>'Acct Summary 7-8'!C64</f>
        <v>0</v>
      </c>
      <c r="D7671" s="13" t="str">
        <f t="shared" si="124"/>
        <v>Error?</v>
      </c>
      <c r="E7671" s="13" t="s">
        <v>967</v>
      </c>
    </row>
    <row r="7672" spans="1:5" x14ac:dyDescent="0.2">
      <c r="A7672">
        <v>7611</v>
      </c>
      <c r="B7672" s="1221" t="str">
        <f>'Acct Summary 7-8'!D64</f>
        <v xml:space="preserve"> </v>
      </c>
      <c r="D7672" s="13" t="e">
        <f t="shared" si="124"/>
        <v>#VALUE!</v>
      </c>
      <c r="E7672" s="13" t="s">
        <v>967</v>
      </c>
    </row>
    <row r="7673" spans="1:5" x14ac:dyDescent="0.2">
      <c r="A7673">
        <v>7612</v>
      </c>
      <c r="B7673" s="1221">
        <f>'Acct Summary 7-8'!C65</f>
        <v>0</v>
      </c>
      <c r="D7673" s="13" t="str">
        <f t="shared" si="124"/>
        <v>Error?</v>
      </c>
      <c r="E7673" s="13" t="s">
        <v>967</v>
      </c>
    </row>
    <row r="7674" spans="1:5" x14ac:dyDescent="0.2">
      <c r="A7674">
        <v>7613</v>
      </c>
      <c r="B7674" s="1221" t="str">
        <f>'Acct Summary 7-8'!D65</f>
        <v xml:space="preserve"> </v>
      </c>
      <c r="D7674" s="13" t="e">
        <f t="shared" si="124"/>
        <v>#VALUE!</v>
      </c>
      <c r="E7674" s="13" t="s">
        <v>967</v>
      </c>
    </row>
    <row r="7675" spans="1:5" x14ac:dyDescent="0.2">
      <c r="A7675">
        <v>7614</v>
      </c>
      <c r="B7675" s="1221">
        <f>'Acct Summary 7-8'!C67</f>
        <v>0</v>
      </c>
      <c r="D7675" s="13" t="str">
        <f t="shared" si="124"/>
        <v>Error?</v>
      </c>
      <c r="E7675" s="13" t="s">
        <v>967</v>
      </c>
    </row>
    <row r="7676" spans="1:5" x14ac:dyDescent="0.2">
      <c r="A7676">
        <v>7615</v>
      </c>
      <c r="B7676" s="1221" t="str">
        <f>'Acct Summary 7-8'!D67</f>
        <v xml:space="preserve"> </v>
      </c>
      <c r="D7676" s="13" t="e">
        <f t="shared" si="124"/>
        <v>#VALUE!</v>
      </c>
      <c r="E7676" s="13" t="s">
        <v>967</v>
      </c>
    </row>
    <row r="7677" spans="1:5" x14ac:dyDescent="0.2">
      <c r="A7677">
        <v>7616</v>
      </c>
      <c r="B7677" s="1221">
        <f>'Acct Summary 7-8'!C68</f>
        <v>0</v>
      </c>
      <c r="D7677" s="13" t="str">
        <f t="shared" si="124"/>
        <v>Error?</v>
      </c>
      <c r="E7677" s="13" t="s">
        <v>967</v>
      </c>
    </row>
    <row r="7678" spans="1:5" x14ac:dyDescent="0.2">
      <c r="A7678">
        <v>7617</v>
      </c>
      <c r="B7678" s="1221" t="str">
        <f>'Acct Summary 7-8'!D68</f>
        <v xml:space="preserve"> </v>
      </c>
      <c r="D7678" s="13" t="e">
        <f t="shared" si="124"/>
        <v>#VALUE!</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t="str">
        <f>'Acct Summary 7-8'!D69</f>
        <v xml:space="preserve"> </v>
      </c>
      <c r="D7680" s="13" t="e">
        <f t="shared" si="126"/>
        <v>#VALUE!</v>
      </c>
      <c r="E7680" s="13" t="s">
        <v>967</v>
      </c>
    </row>
    <row r="7681" spans="1:5" x14ac:dyDescent="0.2">
      <c r="A7681">
        <v>7620</v>
      </c>
      <c r="B7681" s="1221" t="str">
        <f>'Acct Summary 7-8'!C71</f>
        <v xml:space="preserve"> </v>
      </c>
      <c r="D7681" s="13" t="e">
        <f t="shared" si="126"/>
        <v>#VALUE!</v>
      </c>
      <c r="E7681" s="13" t="s">
        <v>967</v>
      </c>
    </row>
    <row r="7682" spans="1:5" x14ac:dyDescent="0.2">
      <c r="A7682">
        <v>7621</v>
      </c>
      <c r="B7682" s="1221" t="str">
        <f>'Acct Summary 7-8'!D71</f>
        <v xml:space="preserve"> </v>
      </c>
      <c r="D7682" s="13" t="e">
        <f t="shared" si="126"/>
        <v>#VALUE!</v>
      </c>
      <c r="E7682" s="13" t="s">
        <v>967</v>
      </c>
    </row>
    <row r="7683" spans="1:5" x14ac:dyDescent="0.2">
      <c r="A7683">
        <v>7622</v>
      </c>
      <c r="B7683" s="1221" t="str">
        <f>'Acct Summary 7-8'!C72</f>
        <v xml:space="preserve"> </v>
      </c>
      <c r="D7683" s="13" t="e">
        <f t="shared" si="126"/>
        <v>#VALUE!</v>
      </c>
      <c r="E7683" s="13" t="s">
        <v>967</v>
      </c>
    </row>
    <row r="7684" spans="1:5" x14ac:dyDescent="0.2">
      <c r="A7684">
        <v>7623</v>
      </c>
      <c r="B7684" s="1221" t="str">
        <f>'Acct Summary 7-8'!D72</f>
        <v xml:space="preserve"> </v>
      </c>
      <c r="D7684" s="13" t="e">
        <f t="shared" si="126"/>
        <v>#VALUE!</v>
      </c>
      <c r="E7684" s="13" t="s">
        <v>967</v>
      </c>
    </row>
    <row r="7685" spans="1:5" x14ac:dyDescent="0.2">
      <c r="A7685">
        <v>7624</v>
      </c>
      <c r="B7685" s="1221" t="str">
        <f>'Acct Summary 7-8'!C73</f>
        <v xml:space="preserve"> </v>
      </c>
      <c r="D7685" s="13" t="e">
        <f t="shared" si="126"/>
        <v>#VALUE!</v>
      </c>
      <c r="E7685" s="13" t="s">
        <v>967</v>
      </c>
    </row>
    <row r="7686" spans="1:5" x14ac:dyDescent="0.2">
      <c r="A7686">
        <v>7625</v>
      </c>
      <c r="B7686" s="1221" t="str">
        <f>'Acct Summary 7-8'!D73</f>
        <v xml:space="preserve"> </v>
      </c>
      <c r="D7686" s="13" t="e">
        <f t="shared" si="126"/>
        <v>#VALUE!</v>
      </c>
      <c r="E7686" s="13" t="s">
        <v>967</v>
      </c>
    </row>
    <row r="7687" spans="1:5" x14ac:dyDescent="0.2">
      <c r="A7687">
        <v>7626</v>
      </c>
      <c r="B7687" s="1221" t="str">
        <f>'Revenues 9-14'!C199</f>
        <v xml:space="preserve"> </v>
      </c>
      <c r="D7687" s="13" t="e">
        <f t="shared" si="126"/>
        <v>#VALUE!</v>
      </c>
      <c r="E7687" s="13" t="s">
        <v>967</v>
      </c>
    </row>
    <row r="7688" spans="1:5" x14ac:dyDescent="0.2">
      <c r="A7688">
        <v>7627</v>
      </c>
      <c r="B7688" s="1221" t="str">
        <f>'Expenditures 15-22'!C321</f>
        <v xml:space="preserve"> </v>
      </c>
      <c r="D7688" s="13" t="e">
        <f t="shared" si="126"/>
        <v>#VALUE!</v>
      </c>
      <c r="E7688" s="13" t="s">
        <v>967</v>
      </c>
    </row>
    <row r="7689" spans="1:5" x14ac:dyDescent="0.2">
      <c r="A7689">
        <v>7628</v>
      </c>
      <c r="B7689" s="1221" t="str">
        <f>'Expenditures 15-22'!D321</f>
        <v xml:space="preserve"> </v>
      </c>
      <c r="D7689" s="13" t="e">
        <f t="shared" si="126"/>
        <v>#VALUE!</v>
      </c>
      <c r="E7689" s="13" t="s">
        <v>967</v>
      </c>
    </row>
    <row r="7690" spans="1:5" x14ac:dyDescent="0.2">
      <c r="A7690">
        <v>7629</v>
      </c>
      <c r="B7690" s="1221" t="str">
        <f>'Expenditures 15-22'!E321</f>
        <v xml:space="preserve"> </v>
      </c>
      <c r="D7690" s="13" t="e">
        <f t="shared" si="126"/>
        <v>#VALUE!</v>
      </c>
      <c r="E7690" s="13" t="s">
        <v>967</v>
      </c>
    </row>
    <row r="7691" spans="1:5" x14ac:dyDescent="0.2">
      <c r="A7691">
        <v>7630</v>
      </c>
      <c r="B7691" s="1221" t="str">
        <f>'Expenditures 15-22'!F321</f>
        <v xml:space="preserve"> </v>
      </c>
      <c r="D7691" s="13" t="e">
        <f t="shared" si="126"/>
        <v>#VALUE!</v>
      </c>
      <c r="E7691" s="13" t="s">
        <v>967</v>
      </c>
    </row>
    <row r="7692" spans="1:5" x14ac:dyDescent="0.2">
      <c r="A7692">
        <v>7631</v>
      </c>
      <c r="B7692" s="1221" t="str">
        <f>'Expenditures 15-22'!G321</f>
        <v xml:space="preserve"> </v>
      </c>
      <c r="D7692" s="13" t="e">
        <f t="shared" si="126"/>
        <v>#VALUE!</v>
      </c>
      <c r="E7692" s="13" t="s">
        <v>967</v>
      </c>
    </row>
    <row r="7693" spans="1:5" x14ac:dyDescent="0.2">
      <c r="A7693">
        <v>7632</v>
      </c>
      <c r="B7693" s="1221" t="str">
        <f>'Expenditures 15-22'!H321</f>
        <v xml:space="preserve"> </v>
      </c>
      <c r="D7693" s="13" t="e">
        <f t="shared" si="126"/>
        <v>#VALUE!</v>
      </c>
      <c r="E7693" s="13" t="s">
        <v>967</v>
      </c>
    </row>
    <row r="7694" spans="1:5" x14ac:dyDescent="0.2">
      <c r="A7694">
        <v>7633</v>
      </c>
      <c r="B7694" s="1221" t="str">
        <f>'Expenditures 15-22'!I321</f>
        <v xml:space="preserve"> </v>
      </c>
      <c r="D7694" s="13" t="e">
        <f t="shared" si="126"/>
        <v>#VALUE!</v>
      </c>
      <c r="E7694" s="13" t="s">
        <v>967</v>
      </c>
    </row>
    <row r="7695" spans="1:5" x14ac:dyDescent="0.2">
      <c r="A7695">
        <v>7634</v>
      </c>
      <c r="B7695" s="1221" t="str">
        <f>'Expenditures 15-22'!J321</f>
        <v xml:space="preserve"> </v>
      </c>
      <c r="D7695" s="13" t="e">
        <f t="shared" si="126"/>
        <v>#VALUE!</v>
      </c>
      <c r="E7695" s="13" t="s">
        <v>967</v>
      </c>
    </row>
    <row r="7696" spans="1:5" x14ac:dyDescent="0.2">
      <c r="A7696">
        <v>7635</v>
      </c>
      <c r="B7696" s="1221">
        <f>'Expenditures 15-22'!K321</f>
        <v>0</v>
      </c>
      <c r="D7696" s="13" t="str">
        <f t="shared" si="126"/>
        <v>Error?</v>
      </c>
      <c r="E7696" s="13" t="s">
        <v>967</v>
      </c>
    </row>
    <row r="7697" spans="1:5" x14ac:dyDescent="0.2">
      <c r="A7697">
        <v>7636</v>
      </c>
      <c r="B7697" s="1221" t="str">
        <f>'Expenditures 15-22'!C322</f>
        <v xml:space="preserve"> </v>
      </c>
      <c r="D7697" s="13" t="e">
        <f t="shared" si="126"/>
        <v>#VALUE!</v>
      </c>
      <c r="E7697" s="13" t="s">
        <v>967</v>
      </c>
    </row>
    <row r="7698" spans="1:5" x14ac:dyDescent="0.2">
      <c r="A7698">
        <v>7637</v>
      </c>
      <c r="B7698" s="1221" t="str">
        <f>'Expenditures 15-22'!D322</f>
        <v xml:space="preserve"> </v>
      </c>
      <c r="D7698" s="13" t="e">
        <f t="shared" si="126"/>
        <v>#VALUE!</v>
      </c>
      <c r="E7698" s="13" t="s">
        <v>967</v>
      </c>
    </row>
    <row r="7699" spans="1:5" x14ac:dyDescent="0.2">
      <c r="A7699">
        <v>7638</v>
      </c>
      <c r="B7699" s="1221" t="str">
        <f>'Expenditures 15-22'!E322</f>
        <v xml:space="preserve"> </v>
      </c>
      <c r="D7699" s="13" t="e">
        <f t="shared" si="126"/>
        <v>#VALUE!</v>
      </c>
      <c r="E7699" s="13" t="s">
        <v>967</v>
      </c>
    </row>
    <row r="7700" spans="1:5" x14ac:dyDescent="0.2">
      <c r="A7700">
        <v>7639</v>
      </c>
      <c r="B7700" s="1221" t="str">
        <f>'Expenditures 15-22'!F322</f>
        <v xml:space="preserve"> </v>
      </c>
      <c r="D7700" s="13" t="e">
        <f t="shared" si="126"/>
        <v>#VALUE!</v>
      </c>
      <c r="E7700" s="13" t="s">
        <v>967</v>
      </c>
    </row>
    <row r="7701" spans="1:5" x14ac:dyDescent="0.2">
      <c r="A7701">
        <v>7640</v>
      </c>
      <c r="B7701" s="1221" t="str">
        <f>'Expenditures 15-22'!G322</f>
        <v xml:space="preserve"> </v>
      </c>
      <c r="D7701" s="13" t="e">
        <f t="shared" si="126"/>
        <v>#VALUE!</v>
      </c>
      <c r="E7701" s="13" t="s">
        <v>967</v>
      </c>
    </row>
    <row r="7702" spans="1:5" x14ac:dyDescent="0.2">
      <c r="A7702">
        <v>7641</v>
      </c>
      <c r="B7702" s="1221" t="str">
        <f>'Expenditures 15-22'!H322</f>
        <v xml:space="preserve"> </v>
      </c>
      <c r="D7702" s="13" t="e">
        <f t="shared" si="126"/>
        <v>#VALUE!</v>
      </c>
      <c r="E7702" s="13" t="s">
        <v>967</v>
      </c>
    </row>
    <row r="7703" spans="1:5" x14ac:dyDescent="0.2">
      <c r="A7703">
        <v>7642</v>
      </c>
      <c r="B7703" s="1221" t="str">
        <f>'Expenditures 15-22'!I322</f>
        <v xml:space="preserve"> </v>
      </c>
      <c r="D7703" s="13" t="e">
        <f t="shared" si="126"/>
        <v>#VALUE!</v>
      </c>
      <c r="E7703" s="13" t="s">
        <v>967</v>
      </c>
    </row>
    <row r="7704" spans="1:5" x14ac:dyDescent="0.2">
      <c r="A7704">
        <v>7643</v>
      </c>
      <c r="B7704" s="1221" t="str">
        <f>'Expenditures 15-22'!J322</f>
        <v xml:space="preserve"> </v>
      </c>
      <c r="D7704" s="13" t="e">
        <f t="shared" si="126"/>
        <v>#VALUE!</v>
      </c>
      <c r="E7704" s="13" t="s">
        <v>967</v>
      </c>
    </row>
    <row r="7705" spans="1:5" x14ac:dyDescent="0.2">
      <c r="A7705">
        <v>7644</v>
      </c>
      <c r="B7705" s="1221">
        <f>'Expenditures 15-22'!K322</f>
        <v>0</v>
      </c>
      <c r="D7705" s="13" t="str">
        <f t="shared" si="126"/>
        <v>Error?</v>
      </c>
      <c r="E7705" s="13" t="s">
        <v>967</v>
      </c>
    </row>
    <row r="7706" spans="1:5" x14ac:dyDescent="0.2">
      <c r="A7706">
        <v>7645</v>
      </c>
      <c r="B7706" s="1221" t="str">
        <f>'Revenues 9-14'!H170</f>
        <v xml:space="preserve"> </v>
      </c>
      <c r="D7706" s="13" t="e">
        <f t="shared" si="126"/>
        <v>#VALUE!</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t="str">
        <f>'Revenues 9-14'!E103</f>
        <v xml:space="preserve"> </v>
      </c>
      <c r="D7728" s="13" t="e">
        <f t="shared" si="126"/>
        <v>#VALUE!</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t="str">
        <f>'Revenues 9-14'!H103</f>
        <v xml:space="preserve"> </v>
      </c>
      <c r="D7731" s="13" t="e">
        <f t="shared" si="126"/>
        <v>#VALUE!</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t="str">
        <f>'Expenditures 15-22'!H351</f>
        <v xml:space="preserve"> </v>
      </c>
      <c r="D7745" s="13" t="e">
        <f t="shared" si="127"/>
        <v>#VALUE!</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t="str">
        <f>'Acct Summary 7-8'!C25</f>
        <v xml:space="preserve"> </v>
      </c>
      <c r="D7748" s="13" t="e">
        <f t="shared" si="127"/>
        <v>#VALUE!</v>
      </c>
      <c r="E7748" s="23" t="s">
        <v>1591</v>
      </c>
    </row>
    <row r="7749" spans="1:6" x14ac:dyDescent="0.2">
      <c r="A7749">
        <v>7688</v>
      </c>
      <c r="B7749" s="1221" t="str">
        <f>'Acct Summary 7-8'!D25</f>
        <v xml:space="preserve"> </v>
      </c>
      <c r="D7749" s="13" t="e">
        <f t="shared" si="127"/>
        <v>#VALUE!</v>
      </c>
      <c r="E7749" s="23" t="s">
        <v>1591</v>
      </c>
    </row>
    <row r="7750" spans="1:6" x14ac:dyDescent="0.2">
      <c r="A7750">
        <v>7689</v>
      </c>
      <c r="B7750" s="1221" t="str">
        <f>'Acct Summary 7-8'!E25</f>
        <v xml:space="preserve"> </v>
      </c>
      <c r="D7750" s="13" t="e">
        <f t="shared" si="127"/>
        <v>#VALUE!</v>
      </c>
      <c r="E7750" s="23" t="s">
        <v>1591</v>
      </c>
    </row>
    <row r="7751" spans="1:6" x14ac:dyDescent="0.2">
      <c r="A7751">
        <v>7690</v>
      </c>
      <c r="B7751" s="1221" t="str">
        <f>'Acct Summary 7-8'!F25</f>
        <v xml:space="preserve"> </v>
      </c>
      <c r="D7751" s="13" t="e">
        <f t="shared" si="127"/>
        <v>#VALUE!</v>
      </c>
      <c r="E7751" s="23" t="s">
        <v>1591</v>
      </c>
    </row>
    <row r="7752" spans="1:6" x14ac:dyDescent="0.2">
      <c r="A7752">
        <v>7691</v>
      </c>
      <c r="B7752" s="1221" t="str">
        <f>'Acct Summary 7-8'!G25</f>
        <v xml:space="preserve"> </v>
      </c>
      <c r="D7752" s="13" t="e">
        <f t="shared" si="127"/>
        <v>#VALUE!</v>
      </c>
      <c r="E7752" s="23" t="s">
        <v>1591</v>
      </c>
    </row>
    <row r="7753" spans="1:6" x14ac:dyDescent="0.2">
      <c r="A7753">
        <v>7692</v>
      </c>
      <c r="B7753" s="1221" t="str">
        <f>'Acct Summary 7-8'!H25</f>
        <v xml:space="preserve"> </v>
      </c>
      <c r="D7753" s="13" t="e">
        <f t="shared" si="127"/>
        <v>#VALUE!</v>
      </c>
      <c r="E7753" s="23" t="s">
        <v>1591</v>
      </c>
    </row>
    <row r="7754" spans="1:6" x14ac:dyDescent="0.2">
      <c r="A7754">
        <v>7693</v>
      </c>
      <c r="B7754" s="1221" t="str">
        <f>'Acct Summary 7-8'!J25</f>
        <v xml:space="preserve"> </v>
      </c>
      <c r="D7754" s="13" t="e">
        <f t="shared" si="127"/>
        <v>#VALUE!</v>
      </c>
      <c r="E7754" s="23" t="s">
        <v>1591</v>
      </c>
    </row>
    <row r="7755" spans="1:6" x14ac:dyDescent="0.2">
      <c r="A7755">
        <v>7694</v>
      </c>
      <c r="B7755" s="1221" t="str">
        <f>'Acct Summary 7-8'!K25</f>
        <v xml:space="preserve"> </v>
      </c>
      <c r="D7755" s="13" t="e">
        <f t="shared" si="127"/>
        <v>#VALUE!</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t="str">
        <f>'Revenues 9-14'!C260</f>
        <v xml:space="preserve"> </v>
      </c>
      <c r="D7761" s="13" t="e">
        <f t="shared" si="127"/>
        <v>#VALUE!</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t="str">
        <f>'Revenues 9-14'!F58</f>
        <v xml:space="preserve"> </v>
      </c>
      <c r="D7764" s="13" t="e">
        <f t="shared" si="127"/>
        <v>#VALUE!</v>
      </c>
      <c r="E7764" s="23" t="s">
        <v>1790</v>
      </c>
    </row>
    <row r="7765" spans="1:5" x14ac:dyDescent="0.2">
      <c r="A7765">
        <v>7704</v>
      </c>
      <c r="B7765" s="1221" t="str">
        <f>'Revenues 9-14'!C261</f>
        <v xml:space="preserve"> </v>
      </c>
      <c r="D7765" s="13" t="e">
        <f t="shared" si="127"/>
        <v>#VALUE!</v>
      </c>
      <c r="E7765" s="23" t="s">
        <v>1798</v>
      </c>
    </row>
    <row r="7766" spans="1:5" x14ac:dyDescent="0.2">
      <c r="A7766">
        <v>7705</v>
      </c>
      <c r="B7766" s="1221" t="str">
        <f>'Revenues 9-14'!D261</f>
        <v xml:space="preserve"> </v>
      </c>
      <c r="D7766" s="13" t="e">
        <f t="shared" si="127"/>
        <v>#VALUE!</v>
      </c>
      <c r="E7766" s="23" t="s">
        <v>1798</v>
      </c>
    </row>
    <row r="7767" spans="1:5" x14ac:dyDescent="0.2">
      <c r="A7767" s="804">
        <v>7706</v>
      </c>
      <c r="E7767" s="23"/>
    </row>
    <row r="7768" spans="1:5" x14ac:dyDescent="0.2">
      <c r="A7768">
        <v>7707</v>
      </c>
      <c r="B7768" s="1221" t="str">
        <f>'Revenues 9-14'!F261</f>
        <v xml:space="preserve"> </v>
      </c>
      <c r="D7768" s="13" t="e">
        <f t="shared" si="127"/>
        <v>#VALUE!</v>
      </c>
      <c r="E7768" s="23" t="s">
        <v>1798</v>
      </c>
    </row>
    <row r="7769" spans="1:5" x14ac:dyDescent="0.2">
      <c r="A7769">
        <v>7708</v>
      </c>
      <c r="B7769" s="1221" t="str">
        <f>'Revenues 9-14'!G261</f>
        <v xml:space="preserve"> </v>
      </c>
      <c r="D7769" s="13" t="e">
        <f t="shared" si="127"/>
        <v>#VALUE!</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infopath/2007/PartnerControls"/>
    <ds:schemaRef ds:uri="http://purl.org/dc/terms/"/>
    <ds:schemaRef ds:uri="http://purl.org/dc/dcmitype/"/>
    <ds:schemaRef ds:uri="http://purl.org/dc/elements/1.1/"/>
    <ds:schemaRef ds:uri="4d435f69-8686-490b-bd6d-b153bf22ab50"/>
    <ds:schemaRef ds:uri="d21dc803-237d-4c68-8692-8d731fd29118"/>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2017-11-14T17:00:45Z</cp:lastPrinted>
  <dcterms:created xsi:type="dcterms:W3CDTF">2003-10-29T19:06:34Z</dcterms:created>
  <dcterms:modified xsi:type="dcterms:W3CDTF">2017-11-28T19:11:19Z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